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0404" windowHeight="7068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1" i="1" l="1"/>
  <c r="T392" i="1" s="1"/>
  <c r="T393" i="1" s="1"/>
  <c r="J380" i="1"/>
  <c r="G380" i="1"/>
  <c r="R379" i="1"/>
  <c r="E379" i="1"/>
  <c r="O377" i="1"/>
  <c r="J377" i="1"/>
  <c r="G377" i="1"/>
  <c r="R376" i="1"/>
  <c r="O374" i="1"/>
  <c r="J374" i="1"/>
  <c r="G374" i="1"/>
  <c r="R373" i="1"/>
  <c r="O371" i="1"/>
  <c r="J371" i="1"/>
  <c r="G371" i="1"/>
  <c r="R370" i="1"/>
  <c r="O368" i="1"/>
  <c r="J368" i="1"/>
  <c r="G368" i="1"/>
  <c r="R367" i="1"/>
  <c r="N364" i="1"/>
  <c r="J364" i="1"/>
  <c r="G364" i="1"/>
  <c r="R363" i="1"/>
  <c r="O357" i="1"/>
  <c r="O356" i="1"/>
  <c r="J356" i="1"/>
  <c r="G356" i="1"/>
  <c r="R355" i="1"/>
  <c r="O352" i="1"/>
  <c r="O350" i="1"/>
  <c r="J350" i="1"/>
  <c r="G350" i="1"/>
  <c r="R349" i="1"/>
  <c r="O345" i="1"/>
  <c r="J344" i="1"/>
  <c r="J345" i="1" s="1"/>
  <c r="G344" i="1"/>
  <c r="G345" i="1" s="1"/>
  <c r="R344" i="1" s="1"/>
  <c r="N341" i="1"/>
  <c r="O341" i="1" s="1"/>
  <c r="J341" i="1"/>
  <c r="G341" i="1"/>
  <c r="R340" i="1"/>
  <c r="O338" i="1"/>
  <c r="J338" i="1"/>
  <c r="G338" i="1"/>
  <c r="R337" i="1"/>
  <c r="J330" i="1"/>
  <c r="G330" i="1"/>
  <c r="R329" i="1"/>
  <c r="E329" i="1"/>
  <c r="O331" i="1" s="1"/>
  <c r="O325" i="1"/>
  <c r="J324" i="1"/>
  <c r="J325" i="1" s="1"/>
  <c r="G324" i="1"/>
  <c r="G325" i="1" s="1"/>
  <c r="O320" i="1"/>
  <c r="J319" i="1"/>
  <c r="J320" i="1" s="1"/>
  <c r="G319" i="1"/>
  <c r="G320" i="1" s="1"/>
  <c r="R319" i="1" s="1"/>
  <c r="O315" i="1"/>
  <c r="J315" i="1"/>
  <c r="G315" i="1"/>
  <c r="R314" i="1"/>
  <c r="O310" i="1"/>
  <c r="J309" i="1"/>
  <c r="J310" i="1" s="1"/>
  <c r="G309" i="1"/>
  <c r="G310" i="1" s="1"/>
  <c r="O305" i="1"/>
  <c r="J305" i="1"/>
  <c r="G305" i="1"/>
  <c r="R304" i="1"/>
  <c r="O300" i="1"/>
  <c r="J300" i="1"/>
  <c r="G300" i="1"/>
  <c r="R299" i="1"/>
  <c r="P295" i="1"/>
  <c r="Q295" i="1" s="1"/>
  <c r="R295" i="1" s="1"/>
  <c r="O295" i="1"/>
  <c r="J295" i="1"/>
  <c r="G295" i="1"/>
  <c r="R294" i="1"/>
  <c r="S294" i="1" s="1"/>
  <c r="P290" i="1"/>
  <c r="O290" i="1"/>
  <c r="J290" i="1"/>
  <c r="G290" i="1"/>
  <c r="R289" i="1"/>
  <c r="A289" i="1"/>
  <c r="A294" i="1" s="1"/>
  <c r="A299" i="1" s="1"/>
  <c r="A304" i="1" s="1"/>
  <c r="A309" i="1" s="1"/>
  <c r="A314" i="1" s="1"/>
  <c r="A319" i="1" s="1"/>
  <c r="A324" i="1" s="1"/>
  <c r="A329" i="1" s="1"/>
  <c r="A337" i="1" s="1"/>
  <c r="A340" i="1" s="1"/>
  <c r="A344" i="1" s="1"/>
  <c r="A349" i="1" s="1"/>
  <c r="A355" i="1" s="1"/>
  <c r="A363" i="1" s="1"/>
  <c r="A367" i="1" s="1"/>
  <c r="A370" i="1" s="1"/>
  <c r="A373" i="1" s="1"/>
  <c r="A376" i="1" s="1"/>
  <c r="A379" i="1" s="1"/>
  <c r="O285" i="1"/>
  <c r="J285" i="1"/>
  <c r="G285" i="1"/>
  <c r="R284" i="1" s="1"/>
  <c r="R280" i="1"/>
  <c r="S279" i="1"/>
  <c r="V279" i="1" s="1"/>
  <c r="W279" i="1" s="1"/>
  <c r="R279" i="1"/>
  <c r="E279" i="1"/>
  <c r="T279" i="1" s="1"/>
  <c r="N276" i="1"/>
  <c r="Q276" i="1" s="1"/>
  <c r="R276" i="1" s="1"/>
  <c r="J276" i="1"/>
  <c r="G275" i="1"/>
  <c r="G276" i="1" s="1"/>
  <c r="R275" i="1" s="1"/>
  <c r="S275" i="1" s="1"/>
  <c r="V275" i="1" s="1"/>
  <c r="W275" i="1" s="1"/>
  <c r="E275" i="1"/>
  <c r="O276" i="1" s="1"/>
  <c r="N270" i="1"/>
  <c r="Q270" i="1" s="1"/>
  <c r="R270" i="1" s="1"/>
  <c r="J270" i="1"/>
  <c r="G269" i="1"/>
  <c r="G270" i="1" s="1"/>
  <c r="R269" i="1" s="1"/>
  <c r="S269" i="1" s="1"/>
  <c r="V269" i="1" s="1"/>
  <c r="W269" i="1" s="1"/>
  <c r="E269" i="1"/>
  <c r="O270" i="1" s="1"/>
  <c r="Q267" i="1"/>
  <c r="N266" i="1"/>
  <c r="Q266" i="1" s="1"/>
  <c r="O265" i="1"/>
  <c r="J263" i="1"/>
  <c r="G263" i="1"/>
  <c r="R262" i="1"/>
  <c r="E262" i="1"/>
  <c r="O267" i="1" s="1"/>
  <c r="Q260" i="1"/>
  <c r="R260" i="1" s="1"/>
  <c r="J260" i="1"/>
  <c r="G260" i="1"/>
  <c r="R259" i="1"/>
  <c r="S259" i="1" s="1"/>
  <c r="V259" i="1" s="1"/>
  <c r="W259" i="1" s="1"/>
  <c r="J259" i="1"/>
  <c r="E259" i="1"/>
  <c r="O260" i="1" s="1"/>
  <c r="O257" i="1"/>
  <c r="J257" i="1"/>
  <c r="G256" i="1"/>
  <c r="G257" i="1" s="1"/>
  <c r="R256" i="1" s="1"/>
  <c r="E256" i="1"/>
  <c r="Q253" i="1"/>
  <c r="R253" i="1" s="1"/>
  <c r="O253" i="1"/>
  <c r="J253" i="1"/>
  <c r="G253" i="1"/>
  <c r="R252" i="1"/>
  <c r="S252" i="1" s="1"/>
  <c r="R250" i="1"/>
  <c r="J250" i="1"/>
  <c r="G250" i="1"/>
  <c r="R249" i="1" s="1"/>
  <c r="S249" i="1" s="1"/>
  <c r="R247" i="1"/>
  <c r="J247" i="1"/>
  <c r="G247" i="1"/>
  <c r="R246" i="1"/>
  <c r="S246" i="1" s="1"/>
  <c r="E246" i="1"/>
  <c r="R244" i="1"/>
  <c r="J244" i="1"/>
  <c r="G244" i="1"/>
  <c r="R243" i="1"/>
  <c r="S243" i="1" s="1"/>
  <c r="E243" i="1"/>
  <c r="R241" i="1"/>
  <c r="J241" i="1"/>
  <c r="G241" i="1"/>
  <c r="R240" i="1"/>
  <c r="S240" i="1" s="1"/>
  <c r="E240" i="1"/>
  <c r="R238" i="1"/>
  <c r="J238" i="1"/>
  <c r="G238" i="1"/>
  <c r="R237" i="1"/>
  <c r="S237" i="1" s="1"/>
  <c r="E237" i="1"/>
  <c r="A237" i="1"/>
  <c r="A240" i="1" s="1"/>
  <c r="A243" i="1" s="1"/>
  <c r="A246" i="1" s="1"/>
  <c r="A249" i="1" s="1"/>
  <c r="A252" i="1" s="1"/>
  <c r="A256" i="1" s="1"/>
  <c r="A259" i="1" s="1"/>
  <c r="A262" i="1" s="1"/>
  <c r="A269" i="1" s="1"/>
  <c r="A275" i="1" s="1"/>
  <c r="A279" i="1" s="1"/>
  <c r="R235" i="1"/>
  <c r="J235" i="1"/>
  <c r="R234" i="1" s="1"/>
  <c r="G235" i="1"/>
  <c r="V234" i="1"/>
  <c r="E234" i="1"/>
  <c r="W234" i="1" s="1"/>
  <c r="N222" i="1"/>
  <c r="P220" i="1"/>
  <c r="J204" i="1"/>
  <c r="G204" i="1"/>
  <c r="R203" i="1" s="1"/>
  <c r="E203" i="1"/>
  <c r="O207" i="1" s="1"/>
  <c r="O199" i="1"/>
  <c r="G198" i="1"/>
  <c r="J197" i="1"/>
  <c r="J198" i="1" s="1"/>
  <c r="G197" i="1"/>
  <c r="R192" i="1"/>
  <c r="J192" i="1"/>
  <c r="G192" i="1"/>
  <c r="R191" i="1"/>
  <c r="S191" i="1" s="1"/>
  <c r="E191" i="1"/>
  <c r="R189" i="1"/>
  <c r="J189" i="1"/>
  <c r="J188" i="1"/>
  <c r="G188" i="1"/>
  <c r="G189" i="1" s="1"/>
  <c r="R188" i="1" s="1"/>
  <c r="S188" i="1" s="1"/>
  <c r="J185" i="1"/>
  <c r="G185" i="1"/>
  <c r="R184" i="1" s="1"/>
  <c r="E184" i="1"/>
  <c r="O181" i="1"/>
  <c r="J181" i="1"/>
  <c r="G181" i="1"/>
  <c r="R180" i="1" s="1"/>
  <c r="O177" i="1"/>
  <c r="J177" i="1"/>
  <c r="G177" i="1"/>
  <c r="R176" i="1"/>
  <c r="O171" i="1"/>
  <c r="N171" i="1"/>
  <c r="J171" i="1"/>
  <c r="G170" i="1"/>
  <c r="G171" i="1" s="1"/>
  <c r="R170" i="1" s="1"/>
  <c r="E170" i="1"/>
  <c r="N168" i="1"/>
  <c r="N166" i="1"/>
  <c r="N164" i="1"/>
  <c r="N162" i="1"/>
  <c r="N160" i="1"/>
  <c r="O158" i="1"/>
  <c r="N158" i="1"/>
  <c r="J158" i="1"/>
  <c r="G158" i="1"/>
  <c r="R157" i="1"/>
  <c r="E157" i="1"/>
  <c r="O168" i="1" s="1"/>
  <c r="O155" i="1"/>
  <c r="O154" i="1"/>
  <c r="J154" i="1"/>
  <c r="G154" i="1"/>
  <c r="R153" i="1"/>
  <c r="R149" i="1"/>
  <c r="J149" i="1"/>
  <c r="G149" i="1"/>
  <c r="R148" i="1" s="1"/>
  <c r="V148" i="1"/>
  <c r="S148" i="1"/>
  <c r="E148" i="1"/>
  <c r="T148" i="1" s="1"/>
  <c r="R146" i="1"/>
  <c r="V145" i="1"/>
  <c r="S145" i="1"/>
  <c r="R145" i="1"/>
  <c r="R143" i="1"/>
  <c r="J143" i="1"/>
  <c r="G143" i="1"/>
  <c r="R142" i="1" s="1"/>
  <c r="S142" i="1"/>
  <c r="V142" i="1" s="1"/>
  <c r="W142" i="1" s="1"/>
  <c r="E142" i="1"/>
  <c r="R140" i="1"/>
  <c r="G140" i="1"/>
  <c r="J139" i="1"/>
  <c r="J140" i="1" s="1"/>
  <c r="E139" i="1"/>
  <c r="A139" i="1"/>
  <c r="A142" i="1" s="1"/>
  <c r="A145" i="1" s="1"/>
  <c r="A148" i="1" s="1"/>
  <c r="A153" i="1" s="1"/>
  <c r="A157" i="1" s="1"/>
  <c r="A170" i="1" s="1"/>
  <c r="A176" i="1" s="1"/>
  <c r="A180" i="1" s="1"/>
  <c r="A184" i="1" s="1"/>
  <c r="A188" i="1" s="1"/>
  <c r="A191" i="1" s="1"/>
  <c r="A197" i="1" s="1"/>
  <c r="A203" i="1" s="1"/>
  <c r="R137" i="1"/>
  <c r="J137" i="1"/>
  <c r="G137" i="1"/>
  <c r="R136" i="1"/>
  <c r="S136" i="1" s="1"/>
  <c r="V136" i="1" s="1"/>
  <c r="W136" i="1" s="1"/>
  <c r="E136" i="1"/>
  <c r="N124" i="1"/>
  <c r="P122" i="1"/>
  <c r="O115" i="1"/>
  <c r="O114" i="1"/>
  <c r="O113" i="1"/>
  <c r="J112" i="1"/>
  <c r="G112" i="1"/>
  <c r="R111" i="1"/>
  <c r="E111" i="1"/>
  <c r="O112" i="1" s="1"/>
  <c r="O107" i="1"/>
  <c r="J106" i="1"/>
  <c r="J105" i="1"/>
  <c r="G105" i="1"/>
  <c r="G106" i="1" s="1"/>
  <c r="R105" i="1" s="1"/>
  <c r="R100" i="1"/>
  <c r="J100" i="1"/>
  <c r="G100" i="1"/>
  <c r="S99" i="1"/>
  <c r="V99" i="1" s="1"/>
  <c r="W99" i="1" s="1"/>
  <c r="R99" i="1"/>
  <c r="E99" i="1"/>
  <c r="T99" i="1" s="1"/>
  <c r="R97" i="1"/>
  <c r="J97" i="1"/>
  <c r="J96" i="1"/>
  <c r="G96" i="1"/>
  <c r="G97" i="1" s="1"/>
  <c r="R96" i="1" s="1"/>
  <c r="S96" i="1" s="1"/>
  <c r="J93" i="1"/>
  <c r="G93" i="1"/>
  <c r="R92" i="1" s="1"/>
  <c r="E92" i="1"/>
  <c r="O89" i="1"/>
  <c r="J89" i="1"/>
  <c r="G89" i="1"/>
  <c r="R88" i="1" s="1"/>
  <c r="O85" i="1"/>
  <c r="J85" i="1"/>
  <c r="G85" i="1"/>
  <c r="R84" i="1"/>
  <c r="N79" i="1"/>
  <c r="Q79" i="1" s="1"/>
  <c r="R79" i="1" s="1"/>
  <c r="J79" i="1"/>
  <c r="G78" i="1"/>
  <c r="G79" i="1" s="1"/>
  <c r="R78" i="1" s="1"/>
  <c r="S78" i="1" s="1"/>
  <c r="V78" i="1" s="1"/>
  <c r="W78" i="1" s="1"/>
  <c r="E78" i="1"/>
  <c r="O79" i="1" s="1"/>
  <c r="N76" i="1"/>
  <c r="Q76" i="1" s="1"/>
  <c r="N74" i="1"/>
  <c r="Q74" i="1" s="1"/>
  <c r="N72" i="1"/>
  <c r="Q72" i="1" s="1"/>
  <c r="N70" i="1"/>
  <c r="Q70" i="1" s="1"/>
  <c r="N68" i="1"/>
  <c r="Q68" i="1" s="1"/>
  <c r="O66" i="1"/>
  <c r="N66" i="1"/>
  <c r="Q66" i="1" s="1"/>
  <c r="J66" i="1"/>
  <c r="G66" i="1"/>
  <c r="R65" i="1"/>
  <c r="E65" i="1"/>
  <c r="O76" i="1" s="1"/>
  <c r="O63" i="1"/>
  <c r="O62" i="1"/>
  <c r="J62" i="1"/>
  <c r="G62" i="1"/>
  <c r="R61" i="1"/>
  <c r="R57" i="1"/>
  <c r="J57" i="1"/>
  <c r="G57" i="1"/>
  <c r="R56" i="1" s="1"/>
  <c r="S56" i="1" s="1"/>
  <c r="V56" i="1" s="1"/>
  <c r="W56" i="1" s="1"/>
  <c r="E56" i="1"/>
  <c r="R54" i="1"/>
  <c r="S53" i="1"/>
  <c r="V53" i="1" s="1"/>
  <c r="R53" i="1"/>
  <c r="R51" i="1"/>
  <c r="J51" i="1"/>
  <c r="G51" i="1"/>
  <c r="R50" i="1" s="1"/>
  <c r="S50" i="1" s="1"/>
  <c r="V50" i="1" s="1"/>
  <c r="W50" i="1" s="1"/>
  <c r="E50" i="1"/>
  <c r="T50" i="1" s="1"/>
  <c r="R48" i="1"/>
  <c r="G48" i="1"/>
  <c r="R47" i="1" s="1"/>
  <c r="S47" i="1" s="1"/>
  <c r="V47" i="1" s="1"/>
  <c r="W47" i="1" s="1"/>
  <c r="J47" i="1"/>
  <c r="J48" i="1" s="1"/>
  <c r="E47" i="1"/>
  <c r="T47" i="1" s="1"/>
  <c r="A47" i="1"/>
  <c r="A50" i="1" s="1"/>
  <c r="A53" i="1" s="1"/>
  <c r="A56" i="1" s="1"/>
  <c r="A61" i="1" s="1"/>
  <c r="A65" i="1" s="1"/>
  <c r="A78" i="1" s="1"/>
  <c r="A84" i="1" s="1"/>
  <c r="A88" i="1" s="1"/>
  <c r="A92" i="1" s="1"/>
  <c r="A96" i="1" s="1"/>
  <c r="A99" i="1" s="1"/>
  <c r="A105" i="1" s="1"/>
  <c r="A111" i="1" s="1"/>
  <c r="R45" i="1"/>
  <c r="J45" i="1"/>
  <c r="G45" i="1"/>
  <c r="R44" i="1"/>
  <c r="S44" i="1" s="1"/>
  <c r="E44" i="1"/>
  <c r="N32" i="1"/>
  <c r="P30" i="1"/>
  <c r="W17" i="1"/>
  <c r="W18" i="1" s="1"/>
  <c r="T17" i="1"/>
  <c r="T18" i="1" s="1"/>
  <c r="N8" i="1"/>
  <c r="P6" i="1"/>
  <c r="T19" i="1" l="1"/>
  <c r="T20" i="1" s="1"/>
  <c r="T21" i="1" s="1"/>
  <c r="W20" i="1"/>
  <c r="W21" i="1" s="1"/>
  <c r="W19" i="1"/>
  <c r="V44" i="1"/>
  <c r="W44" i="1" s="1"/>
  <c r="T44" i="1"/>
  <c r="T56" i="1"/>
  <c r="S84" i="1"/>
  <c r="V96" i="1"/>
  <c r="W96" i="1" s="1"/>
  <c r="T96" i="1"/>
  <c r="Q167" i="1"/>
  <c r="Q165" i="1"/>
  <c r="Q163" i="1"/>
  <c r="Q161" i="1"/>
  <c r="Q159" i="1"/>
  <c r="Q115" i="1"/>
  <c r="Q114" i="1"/>
  <c r="Q113" i="1"/>
  <c r="Q107" i="1"/>
  <c r="R106" i="1" s="1"/>
  <c r="S105" i="1" s="1"/>
  <c r="E53" i="1"/>
  <c r="T53" i="1" s="1"/>
  <c r="Q62" i="1"/>
  <c r="T78" i="1"/>
  <c r="Q85" i="1"/>
  <c r="R85" i="1" s="1"/>
  <c r="O93" i="1"/>
  <c r="Q112" i="1"/>
  <c r="Q204" i="1"/>
  <c r="Q185" i="1"/>
  <c r="R185" i="1" s="1"/>
  <c r="Q181" i="1"/>
  <c r="R181" i="1" s="1"/>
  <c r="Q155" i="1"/>
  <c r="Q207" i="1"/>
  <c r="Q206" i="1"/>
  <c r="Q205" i="1"/>
  <c r="Q199" i="1"/>
  <c r="R198" i="1" s="1"/>
  <c r="Q177" i="1"/>
  <c r="R177" i="1" s="1"/>
  <c r="S176" i="1" s="1"/>
  <c r="W148" i="1"/>
  <c r="Q158" i="1"/>
  <c r="Q160" i="1"/>
  <c r="Q162" i="1"/>
  <c r="Q164" i="1"/>
  <c r="Q166" i="1"/>
  <c r="Q168" i="1"/>
  <c r="S180" i="1"/>
  <c r="S184" i="1"/>
  <c r="V184" i="1" s="1"/>
  <c r="W184" i="1" s="1"/>
  <c r="V188" i="1"/>
  <c r="W188" i="1" s="1"/>
  <c r="T188" i="1"/>
  <c r="V240" i="1"/>
  <c r="W240" i="1" s="1"/>
  <c r="T240" i="1"/>
  <c r="V246" i="1"/>
  <c r="W246" i="1" s="1"/>
  <c r="T246" i="1"/>
  <c r="T249" i="1"/>
  <c r="V249" i="1"/>
  <c r="W249" i="1" s="1"/>
  <c r="Q63" i="1"/>
  <c r="Q67" i="1"/>
  <c r="R66" i="1" s="1"/>
  <c r="S65" i="1" s="1"/>
  <c r="O68" i="1"/>
  <c r="Q69" i="1"/>
  <c r="O70" i="1"/>
  <c r="Q71" i="1"/>
  <c r="O72" i="1"/>
  <c r="Q73" i="1"/>
  <c r="O74" i="1"/>
  <c r="Q75" i="1"/>
  <c r="Q89" i="1"/>
  <c r="R89" i="1" s="1"/>
  <c r="S88" i="1" s="1"/>
  <c r="Q93" i="1"/>
  <c r="R93" i="1" s="1"/>
  <c r="S92" i="1" s="1"/>
  <c r="T136" i="1"/>
  <c r="R139" i="1"/>
  <c r="S139" i="1" s="1"/>
  <c r="V139" i="1" s="1"/>
  <c r="W139" i="1" s="1"/>
  <c r="T142" i="1"/>
  <c r="E145" i="1"/>
  <c r="T145" i="1" s="1"/>
  <c r="Q154" i="1"/>
  <c r="R154" i="1" s="1"/>
  <c r="S153" i="1" s="1"/>
  <c r="Q171" i="1"/>
  <c r="R171" i="1" s="1"/>
  <c r="S170" i="1" s="1"/>
  <c r="T184" i="1"/>
  <c r="V191" i="1"/>
  <c r="W191" i="1" s="1"/>
  <c r="T191" i="1"/>
  <c r="R197" i="1"/>
  <c r="S197" i="1" s="1"/>
  <c r="V237" i="1"/>
  <c r="W237" i="1" s="1"/>
  <c r="T237" i="1"/>
  <c r="V243" i="1"/>
  <c r="W243" i="1" s="1"/>
  <c r="T243" i="1"/>
  <c r="V252" i="1"/>
  <c r="W252" i="1" s="1"/>
  <c r="T252" i="1"/>
  <c r="S289" i="1"/>
  <c r="O185" i="1"/>
  <c r="O204" i="1"/>
  <c r="T234" i="1"/>
  <c r="T259" i="1"/>
  <c r="T269" i="1"/>
  <c r="T275" i="1"/>
  <c r="V294" i="1"/>
  <c r="W294" i="1" s="1"/>
  <c r="T294" i="1"/>
  <c r="S340" i="1"/>
  <c r="Q364" i="1"/>
  <c r="R364" i="1" s="1"/>
  <c r="O160" i="1"/>
  <c r="O162" i="1"/>
  <c r="O164" i="1"/>
  <c r="O166" i="1"/>
  <c r="O205" i="1"/>
  <c r="O206" i="1"/>
  <c r="Q380" i="1"/>
  <c r="R380" i="1" s="1"/>
  <c r="S379" i="1" s="1"/>
  <c r="Q377" i="1"/>
  <c r="R377" i="1" s="1"/>
  <c r="Q371" i="1"/>
  <c r="R371" i="1" s="1"/>
  <c r="Q356" i="1"/>
  <c r="Q352" i="1"/>
  <c r="Q345" i="1"/>
  <c r="R345" i="1" s="1"/>
  <c r="S344" i="1" s="1"/>
  <c r="Q330" i="1"/>
  <c r="R330" i="1" s="1"/>
  <c r="Q325" i="1"/>
  <c r="R325" i="1" s="1"/>
  <c r="Q315" i="1"/>
  <c r="R315" i="1" s="1"/>
  <c r="S314" i="1" s="1"/>
  <c r="Q305" i="1"/>
  <c r="R305" i="1" s="1"/>
  <c r="Q374" i="1"/>
  <c r="R374" i="1" s="1"/>
  <c r="S373" i="1" s="1"/>
  <c r="Q368" i="1"/>
  <c r="R368" i="1" s="1"/>
  <c r="Q357" i="1"/>
  <c r="Q350" i="1"/>
  <c r="Q338" i="1"/>
  <c r="R338" i="1" s="1"/>
  <c r="S337" i="1" s="1"/>
  <c r="Q331" i="1"/>
  <c r="Q320" i="1"/>
  <c r="R320" i="1" s="1"/>
  <c r="S319" i="1" s="1"/>
  <c r="Q310" i="1"/>
  <c r="R310" i="1" s="1"/>
  <c r="Q300" i="1"/>
  <c r="R300" i="1" s="1"/>
  <c r="Q257" i="1"/>
  <c r="R257" i="1" s="1"/>
  <c r="S256" i="1" s="1"/>
  <c r="Q265" i="1"/>
  <c r="R263" i="1" s="1"/>
  <c r="S262" i="1" s="1"/>
  <c r="O266" i="1"/>
  <c r="Q285" i="1"/>
  <c r="R285" i="1" s="1"/>
  <c r="S284" i="1" s="1"/>
  <c r="Q290" i="1"/>
  <c r="R290" i="1" s="1"/>
  <c r="S299" i="1"/>
  <c r="S304" i="1"/>
  <c r="R309" i="1"/>
  <c r="S309" i="1" s="1"/>
  <c r="R324" i="1"/>
  <c r="S324" i="1" s="1"/>
  <c r="S329" i="1"/>
  <c r="V329" i="1" s="1"/>
  <c r="W329" i="1" s="1"/>
  <c r="S363" i="1"/>
  <c r="S367" i="1"/>
  <c r="S370" i="1"/>
  <c r="S376" i="1"/>
  <c r="O330" i="1"/>
  <c r="Q341" i="1"/>
  <c r="R341" i="1" s="1"/>
  <c r="O364" i="1"/>
  <c r="O380" i="1"/>
  <c r="T329" i="1"/>
  <c r="T284" i="1" l="1"/>
  <c r="V284" i="1"/>
  <c r="W284" i="1" s="1"/>
  <c r="V262" i="1"/>
  <c r="W262" i="1" s="1"/>
  <c r="T262" i="1"/>
  <c r="T282" i="1" s="1"/>
  <c r="V319" i="1"/>
  <c r="W319" i="1" s="1"/>
  <c r="T319" i="1"/>
  <c r="V337" i="1"/>
  <c r="W337" i="1" s="1"/>
  <c r="T337" i="1"/>
  <c r="V373" i="1"/>
  <c r="W373" i="1" s="1"/>
  <c r="T373" i="1"/>
  <c r="T314" i="1"/>
  <c r="V314" i="1"/>
  <c r="W314" i="1" s="1"/>
  <c r="V379" i="1"/>
  <c r="W379" i="1" s="1"/>
  <c r="T379" i="1"/>
  <c r="V170" i="1"/>
  <c r="W170" i="1" s="1"/>
  <c r="T170" i="1"/>
  <c r="V92" i="1"/>
  <c r="W92" i="1" s="1"/>
  <c r="T92" i="1"/>
  <c r="V65" i="1"/>
  <c r="W65" i="1" s="1"/>
  <c r="T65" i="1"/>
  <c r="V105" i="1"/>
  <c r="W105" i="1" s="1"/>
  <c r="T105" i="1"/>
  <c r="V256" i="1"/>
  <c r="W256" i="1" s="1"/>
  <c r="T256" i="1"/>
  <c r="T344" i="1"/>
  <c r="V344" i="1"/>
  <c r="W344" i="1" s="1"/>
  <c r="W282" i="1"/>
  <c r="V153" i="1"/>
  <c r="W153" i="1" s="1"/>
  <c r="T153" i="1"/>
  <c r="T88" i="1"/>
  <c r="V88" i="1"/>
  <c r="W88" i="1" s="1"/>
  <c r="V176" i="1"/>
  <c r="W176" i="1" s="1"/>
  <c r="T176" i="1"/>
  <c r="T376" i="1"/>
  <c r="V376" i="1"/>
  <c r="W376" i="1" s="1"/>
  <c r="T370" i="1"/>
  <c r="V370" i="1"/>
  <c r="W370" i="1" s="1"/>
  <c r="V363" i="1"/>
  <c r="W363" i="1" s="1"/>
  <c r="T363" i="1"/>
  <c r="V309" i="1"/>
  <c r="W309" i="1" s="1"/>
  <c r="T309" i="1"/>
  <c r="V299" i="1"/>
  <c r="W299" i="1" s="1"/>
  <c r="T299" i="1"/>
  <c r="T340" i="1"/>
  <c r="V340" i="1"/>
  <c r="W340" i="1" s="1"/>
  <c r="V289" i="1"/>
  <c r="W289" i="1" s="1"/>
  <c r="T289" i="1"/>
  <c r="T197" i="1"/>
  <c r="V197" i="1"/>
  <c r="W197" i="1" s="1"/>
  <c r="T180" i="1"/>
  <c r="V180" i="1"/>
  <c r="W180" i="1" s="1"/>
  <c r="R204" i="1"/>
  <c r="S203" i="1" s="1"/>
  <c r="V84" i="1"/>
  <c r="W84" i="1" s="1"/>
  <c r="T84" i="1"/>
  <c r="T102" i="1" s="1"/>
  <c r="W53" i="1"/>
  <c r="W59" i="1"/>
  <c r="V367" i="1"/>
  <c r="W367" i="1" s="1"/>
  <c r="T367" i="1"/>
  <c r="T324" i="1"/>
  <c r="V324" i="1"/>
  <c r="W324" i="1" s="1"/>
  <c r="T304" i="1"/>
  <c r="V304" i="1"/>
  <c r="W304" i="1" s="1"/>
  <c r="R350" i="1"/>
  <c r="S349" i="1" s="1"/>
  <c r="R356" i="1"/>
  <c r="S355" i="1" s="1"/>
  <c r="T139" i="1"/>
  <c r="T151" i="1" s="1"/>
  <c r="R158" i="1"/>
  <c r="S157" i="1" s="1"/>
  <c r="W145" i="1"/>
  <c r="W151" i="1" s="1"/>
  <c r="R112" i="1"/>
  <c r="S111" i="1" s="1"/>
  <c r="R62" i="1"/>
  <c r="S61" i="1" s="1"/>
  <c r="T59" i="1"/>
  <c r="V61" i="1" l="1"/>
  <c r="W61" i="1" s="1"/>
  <c r="W82" i="1" s="1"/>
  <c r="T61" i="1"/>
  <c r="T82" i="1" s="1"/>
  <c r="T355" i="1"/>
  <c r="V355" i="1"/>
  <c r="W355" i="1" s="1"/>
  <c r="V203" i="1"/>
  <c r="W203" i="1" s="1"/>
  <c r="T203" i="1"/>
  <c r="T209" i="1" s="1"/>
  <c r="W209" i="1"/>
  <c r="T194" i="1"/>
  <c r="V111" i="1"/>
  <c r="W111" i="1" s="1"/>
  <c r="W117" i="1" s="1"/>
  <c r="T111" i="1"/>
  <c r="V157" i="1"/>
  <c r="W157" i="1" s="1"/>
  <c r="W174" i="1" s="1"/>
  <c r="W211" i="1" s="1"/>
  <c r="T157" i="1"/>
  <c r="T174" i="1" s="1"/>
  <c r="T211" i="1" s="1"/>
  <c r="V349" i="1"/>
  <c r="W349" i="1" s="1"/>
  <c r="W384" i="1" s="1"/>
  <c r="W386" i="1" s="1"/>
  <c r="T349" i="1"/>
  <c r="W102" i="1"/>
  <c r="W194" i="1"/>
  <c r="T117" i="1"/>
  <c r="T384" i="1"/>
  <c r="T386" i="1" s="1"/>
  <c r="T119" i="1" l="1"/>
  <c r="W119" i="1"/>
  <c r="W391" i="1" l="1"/>
  <c r="X119" i="1"/>
  <c r="W392" i="1" l="1"/>
  <c r="W393" i="1" s="1"/>
  <c r="X386" i="1"/>
  <c r="X211" i="1"/>
</calcChain>
</file>

<file path=xl/sharedStrings.xml><?xml version="1.0" encoding="utf-8"?>
<sst xmlns="http://schemas.openxmlformats.org/spreadsheetml/2006/main" count="497" uniqueCount="180">
  <si>
    <t>ÞÇÝ³ñ³ñáõÃÛ³Ý ³Ýí³ÝáõÙÁ</t>
  </si>
  <si>
    <t xml:space="preserve">  Փարաքար համայնքի Թաիրով բնակավայրի  Լեոյի և Արամ խաչատրայան փողոցներ  ասֆալտապատում
</t>
  </si>
  <si>
    <t>ÐÇÙù</t>
  </si>
  <si>
    <t>նախագիծ</t>
  </si>
  <si>
    <t>Ü³Ë³Ñ³ßí³ÛÇÝ ³ñÅ»ùÁ</t>
  </si>
  <si>
    <t>Ñ³½. ¹ñ³Ù</t>
  </si>
  <si>
    <t>ØÇçÇÝ ³ßË³ï³í³ñÓÁ</t>
  </si>
  <si>
    <t>¹ñ³Ù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</si>
  <si>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</si>
  <si>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</si>
  <si>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</si>
  <si>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</si>
  <si>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</si>
  <si>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</si>
  <si>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</si>
  <si>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</si>
  <si>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</si>
  <si>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</si>
  <si>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</si>
  <si>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</si>
  <si>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</si>
  <si>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</si>
  <si>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</si>
  <si>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</si>
  <si>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</si>
  <si>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</si>
  <si>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</si>
  <si>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</si>
  <si>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Վերադիր ծախսեր</t>
  </si>
  <si>
    <t>Ընդամենը</t>
  </si>
  <si>
    <t>Շահույթ</t>
  </si>
  <si>
    <t>Ընդամենը նախահաշվով</t>
  </si>
  <si>
    <t>î»Õ³ÛÇÝ Ý³Ë³Ñ³ßÇí ÃÇí</t>
  </si>
  <si>
    <t>2-2-4</t>
  </si>
  <si>
    <t>Շինարարական աշխատանքներ</t>
  </si>
  <si>
    <t>Ý³Ë³Ñ³ßíÇ ³Ýí³ÝáõÙÁ</t>
  </si>
  <si>
    <t>Փարաքար համայնքի Թաիրով բնակավայրի Արամ Խաչատրյա փողոցի ասֆալտապատում</t>
  </si>
  <si>
    <t xml:space="preserve">   Հողային աշխատանքներ</t>
  </si>
  <si>
    <t>E1-1540</t>
  </si>
  <si>
    <t xml:space="preserve"> IV(10e)  կարգի գրունտի  մշակում 1,0 մ3 շերեփի տարողությամբ էքսկավատորով  կողալիցքով</t>
  </si>
  <si>
    <t>1000մ3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</si>
  <si>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</si>
  <si>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</si>
  <si>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</si>
  <si>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</si>
  <si>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</si>
  <si>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շուկա</t>
  </si>
  <si>
    <t>Գրունտի տեղափոխում լցակույտ 10.0կմ</t>
  </si>
  <si>
    <t>տ</t>
  </si>
  <si>
    <t>E1-1130</t>
  </si>
  <si>
    <t>Գրունտի հարթեցում մեխանիզմով</t>
  </si>
  <si>
    <t>100մ2</t>
  </si>
  <si>
    <t xml:space="preserve">    Ծածկի կոնստրուկցիա</t>
  </si>
  <si>
    <t>E27-20</t>
  </si>
  <si>
    <t>Ավազակոպճային հարթեցնող շերտ hմիջ=10սմ</t>
  </si>
  <si>
    <t>մ3</t>
  </si>
  <si>
    <t>ավազակոպիճ</t>
  </si>
  <si>
    <t>ջուր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</si>
  <si>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</si>
  <si>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</si>
  <si>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</si>
  <si>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</si>
  <si>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10-20 մմ </t>
  </si>
  <si>
    <t xml:space="preserve">խիճ բազալտե 5-10 մմ </t>
  </si>
  <si>
    <t xml:space="preserve">խիճ (ավազ ) 0-5 մմ </t>
  </si>
  <si>
    <t xml:space="preserve">E27-164-2 E27-165-2 </t>
  </si>
  <si>
    <t>Տաք մանրահատիկ ա/բետոն  „Բ” տիպ I մակնիշի  h=5սմ</t>
  </si>
  <si>
    <t>մանրահատիկ ասֆալտբետոն</t>
  </si>
  <si>
    <t xml:space="preserve">Ընդամենը </t>
  </si>
  <si>
    <t xml:space="preserve">    Ջրահեռացման համակարգ</t>
  </si>
  <si>
    <t>Ավազի հարթաշերտ (երկաթբետոնե ջրատար կիսախողովակի տակ) h=10սմ</t>
  </si>
  <si>
    <t>ավազ</t>
  </si>
  <si>
    <t>E27-16</t>
  </si>
  <si>
    <t>Հավաքովի երկաթբետոնե կիասխողովակների (վաքերի) տեղադրում</t>
  </si>
  <si>
    <t>մ</t>
  </si>
  <si>
    <t xml:space="preserve">Հավաքովի երկաթբետոնե կիասխողովակների (վաքեր) </t>
  </si>
  <si>
    <t>Դեֆորմացիոն կարերի պատրաստում</t>
  </si>
  <si>
    <t>ներդիր ռեզինե</t>
  </si>
  <si>
    <t>կգ</t>
  </si>
  <si>
    <t>E1-1551</t>
  </si>
  <si>
    <t xml:space="preserve">III կարգի գրունտի քանդում ջրատարի խրամուղում էքսկավատորով բարձելով ա/մ </t>
  </si>
  <si>
    <t>տեղափոխում 10 կմ</t>
  </si>
  <si>
    <t xml:space="preserve"> Դիտահորեր (12 հատ)</t>
  </si>
  <si>
    <t>E7-761</t>
  </si>
  <si>
    <t>Դիտահորի սալերի ապամոնտաժում, նիշը ուղղելուց հետո տեղադրում նույն տեղում և ուժեղացում</t>
  </si>
  <si>
    <t>հատ</t>
  </si>
  <si>
    <t>ցեմենտային շաղախ</t>
  </si>
  <si>
    <t>E6-90-4</t>
  </si>
  <si>
    <t>Դիտահորերի բարձրացում միաձույլ B-15 դասի բետոնով</t>
  </si>
  <si>
    <t>բետոն B-15</t>
  </si>
  <si>
    <t>կողապատում</t>
  </si>
  <si>
    <t>մ2</t>
  </si>
  <si>
    <t xml:space="preserve">տախտակներ </t>
  </si>
  <si>
    <t>շին. հեղյուս</t>
  </si>
  <si>
    <t xml:space="preserve">        Ընդամենը</t>
  </si>
  <si>
    <t>Փարաքար համայնքի Թաիրով բնակավայրի Լեոի փողոցի ասֆալտապատում</t>
  </si>
  <si>
    <t>Հավաքովի երկաթբետոնե կիսախողովակների (վաքերի) տեղադրում</t>
  </si>
  <si>
    <t xml:space="preserve">Հավաքովի երկաթբետոնե կիասխողովակների (վաքեր) РП-30 </t>
  </si>
  <si>
    <t xml:space="preserve"> Դիտահորեր ( 12 հատ)</t>
  </si>
  <si>
    <t>2-3</t>
  </si>
  <si>
    <t>ջրագծի  կառուցման աշխատանքներ</t>
  </si>
  <si>
    <t>úµÛ»ÏïÇ ³Ýí³ÝáõÙÁ -</t>
  </si>
  <si>
    <t>Արմավիրի մարզ Փարաքար համայնք գ. Թաիրով Լեոյի և Ա. Խաչատրյան փողոցներով նոր ջրագծի  կառուցման աշխատանքներ</t>
  </si>
  <si>
    <t xml:space="preserve">Ասֆալտբետոնե ծածկույթի կտրում </t>
  </si>
  <si>
    <t>Ա/բետոնի քանդում էքսկավատորով  բարձելով ավտոինքնաթափեր</t>
  </si>
  <si>
    <t>Խրամուղու մշակման աշխատանքներ՝ էքսկավատորով III կարգի գրունտներում , բարձելով ավտոինքնաթափեր</t>
  </si>
  <si>
    <t>E1-1582</t>
  </si>
  <si>
    <t>Խրամուղու մշակման աշխատանքներ՝ էքսկավատորով IV կարգի գրունտներում , բարձելով ավտոինքնաթափեր</t>
  </si>
  <si>
    <t>E1-962</t>
  </si>
  <si>
    <t xml:space="preserve">Խրամուղու մշակման աշխատանքներ՝ ձեռքով </t>
  </si>
  <si>
    <t>100մ3</t>
  </si>
  <si>
    <t>26-53</t>
  </si>
  <si>
    <t>Քանդած գրունտի բարձում ա/մեքենա ձեռքով</t>
  </si>
  <si>
    <t xml:space="preserve">     E23-1</t>
  </si>
  <si>
    <t>Ավազի նախապատրաստական շերտ՝ 10 սմ հաստությամբ</t>
  </si>
  <si>
    <t>E1-968</t>
  </si>
  <si>
    <t>Ետլիցք ավազով ձեռքով</t>
  </si>
  <si>
    <t>E1-1634</t>
  </si>
  <si>
    <t>Ետլիցք ավազով  մեխանիզմով , տոփանումով</t>
  </si>
  <si>
    <t>E27-43</t>
  </si>
  <si>
    <t>Նախապատրաստական շերտ խճից 10սմ հաստությամբ</t>
  </si>
  <si>
    <t xml:space="preserve">խիճ բազալտե 40-70 մմ </t>
  </si>
  <si>
    <t>E27-164-1 E27-165-1</t>
  </si>
  <si>
    <t>Ասֆալտբետոնե ծածկույթի վերականգնում 5սմ խոշորահատիկ</t>
  </si>
  <si>
    <t>Խոշորահատիկ ծակոտկեն տաք I մակնիշի ասֆալտ</t>
  </si>
  <si>
    <t>Ասֆալտբետոնե ծածկույթի վերականգնում 3սմ մանրահատիկ</t>
  </si>
  <si>
    <t>Ավելացած գրունտի, ա/բետ տեղափոխում</t>
  </si>
  <si>
    <t>E22-69</t>
  </si>
  <si>
    <t>DN200մմ PN=1.6ՄՊա պողպատե կարճախողովակի  տեղադրում L=0.4մ</t>
  </si>
  <si>
    <t>DN200մմ PN=1.6ՄՊա պողպատե խողովակ</t>
  </si>
  <si>
    <t>E22-434</t>
  </si>
  <si>
    <t xml:space="preserve">DN200մմ  PN=1.6ՄՊա պողպատե կցաշուրթերի  տեղադրում </t>
  </si>
  <si>
    <t>DN200մմ  PN=1.6ՄՊա պողպատե կցաշուրթեր</t>
  </si>
  <si>
    <t>E22-386</t>
  </si>
  <si>
    <t>DN200մմ PN=1.6ՄՊա  կցաշուրթավոր փականի  տեղադրում</t>
  </si>
  <si>
    <t>DN200մմ PN=1.6ՄՊա  կցաշուրթավոր փական</t>
  </si>
  <si>
    <t>DN200մմ PN=1.6ՄՊա պողպատե կարճախողովակի  տեղադրում L=0.6մ</t>
  </si>
  <si>
    <t>DN200մմ PN=1.6ՄՊա ճնշման կարգավորիչ փականի  տեղադրում</t>
  </si>
  <si>
    <t>DN200մմ PN=1.6ՄՊա ճնշման կարգավորիչ փական</t>
  </si>
  <si>
    <t>E22-365</t>
  </si>
  <si>
    <t>de200մմ PN=1.6ՄՊա պոլիէթիլենե ականոցի   տեղադրում ( ազատ կցաշուրթով)</t>
  </si>
  <si>
    <t xml:space="preserve">de200մմ PN=1.6ՄՊա պոլիէթիլենե ականոց
</t>
  </si>
  <si>
    <t>E22-122</t>
  </si>
  <si>
    <t>de200մմ, PN=1.6ՄՊա պոլիէթիլենե խողովակների տեղադրում խրամուղում</t>
  </si>
  <si>
    <t xml:space="preserve">de200մմ, PN=1.6ՄՊա պոլիէթիլենե խողովակներ
</t>
  </si>
  <si>
    <t>de200x25մմ PN=1.6ՄՊա պոլիէթիլենե գոտի միացման տեղադրում</t>
  </si>
  <si>
    <t xml:space="preserve">de200x25մմ PN=1.6ՄՊա պոլիէթիլենե գոտի միացման 
</t>
  </si>
  <si>
    <t>D25x25մմ PN=1.6ՄՊա պոլիէթիլենե միացման   տեղադրում (էգ կամ որձ)</t>
  </si>
  <si>
    <t xml:space="preserve">D25x25մմ PN=1.6ՄՊա պոլիէթիլենե միացման  </t>
  </si>
  <si>
    <t>E22-446</t>
  </si>
  <si>
    <t>Ե/բ 0.52x0.52մ չափերի  ջրաչափական  հորերի տեղադրում</t>
  </si>
  <si>
    <t>30-1</t>
  </si>
  <si>
    <t>Ամրան</t>
  </si>
  <si>
    <t>ծանր բետոն B25</t>
  </si>
  <si>
    <t xml:space="preserve">շուկա </t>
  </si>
  <si>
    <t>Ե/բ 0.52x0.52մ չափերի  ջրաչափական  հորեր մետ. մտոցով և կողպեքով</t>
  </si>
  <si>
    <t xml:space="preserve">    E11-6</t>
  </si>
  <si>
    <t>Հորերի հատակի նախապատրաս․ շերտ խճից 10սմ հաստությամբ</t>
  </si>
  <si>
    <t>խիճ</t>
  </si>
  <si>
    <t>D25x15մմ PN=1.6ՄՊա պոլիէթիլենե միացման   տեղադրում   (էգ կամ որձ)</t>
  </si>
  <si>
    <t>E16-327</t>
  </si>
  <si>
    <t>D15մմ ջրաչափական հանգույցների վերատեղադրում ( բրոնզ․ փական, ֆիլտր, խողովակաոստ պարուրակով,  (առանց ջրաչափի արժեքի և ջրաչափի մոնտաժման արժեքի))</t>
  </si>
  <si>
    <t>28-1</t>
  </si>
  <si>
    <t>բրոնզ․ փական</t>
  </si>
  <si>
    <t xml:space="preserve">ֆիլտր
</t>
  </si>
  <si>
    <t>Ե/բ կլոր հորի կառուցում հավաքովի էլեմենտներից Փ1.5մ B25 դասի բետոնից փականային հորի համար</t>
  </si>
  <si>
    <t>Հորի հատակի նախապատրաստական շերտ խճից 10սմ հաստությամբ</t>
  </si>
  <si>
    <t xml:space="preserve">Դիտահոր  Երկաթբետոնե, 1500x1000մմ </t>
  </si>
  <si>
    <t>Ե/Բ դիտահորի տակդիր</t>
  </si>
  <si>
    <t xml:space="preserve">Ծածկի սալի տեղադրում առանց մտոցի </t>
  </si>
  <si>
    <t>Կափարիչ Դիտահորի  Երկաթբետոնե</t>
  </si>
  <si>
    <t>Թուջե մտոցի տեղադրում</t>
  </si>
  <si>
    <t>Թուջե մտոց</t>
  </si>
  <si>
    <t>E22-312</t>
  </si>
  <si>
    <t>de200մմ, PN=1.6ՄՊա պոլիէթիլենե խողովակների լվացում, ախտահանում և փորձարկում</t>
  </si>
  <si>
    <t>կմ</t>
  </si>
  <si>
    <t xml:space="preserve">ջուր
</t>
  </si>
  <si>
    <t>ԱԱՀ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</si>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</sst>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;;;"/>
  </numFmts>
  <fonts count="31" x14ac:knownFonts="1"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i/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i/>
      <sz val="9"/>
      <name val="Arial Armenian"/>
      <family val="2"/>
    </font>
    <font>
      <i/>
      <sz val="9"/>
      <name val="Arial Armenian"/>
      <family val="2"/>
    </font>
    <font>
      <vertAlign val="subscript"/>
      <sz val="10"/>
      <name val="Arial Armenian"/>
      <family val="2"/>
    </font>
    <font>
      <sz val="10"/>
      <name val="Arial"/>
      <family val="2"/>
    </font>
    <font>
      <sz val="9"/>
      <name val="Arial Armenian"/>
      <family val="2"/>
    </font>
    <font>
      <sz val="8"/>
      <name val="Aria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sz val="10"/>
      <name val="Sylfaen"/>
      <family val="1"/>
      <charset val="204"/>
    </font>
    <font>
      <sz val="8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Arial"/>
      <family val="2"/>
    </font>
    <font>
      <sz val="9"/>
      <name val="Sylfaen"/>
      <family val="1"/>
      <charset val="204"/>
    </font>
    <font>
      <b/>
      <sz val="9"/>
      <name val="Arial Armenian"/>
      <family val="2"/>
    </font>
    <font>
      <b/>
      <sz val="8"/>
      <name val="Sylfaen"/>
      <family val="1"/>
      <charset val="204"/>
    </font>
    <font>
      <sz val="9"/>
      <name val="Arial LatArm"/>
      <family val="2"/>
    </font>
    <font>
      <b/>
      <sz val="10"/>
      <color theme="1"/>
      <name val="Arial Armenian"/>
      <family val="2"/>
    </font>
    <font>
      <b/>
      <sz val="10"/>
      <color theme="1"/>
      <name val="Arial"/>
      <family val="2"/>
    </font>
    <font>
      <sz val="9"/>
      <color theme="1"/>
      <name val="Arial Armenian"/>
      <family val="2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9"/>
      <color theme="1"/>
      <name val="Arial Armenian"/>
      <family val="2"/>
    </font>
    <font>
      <b/>
      <sz val="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14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49" fontId="4" fillId="0" borderId="0" xfId="0" applyNumberFormat="1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9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2" fontId="3" fillId="0" borderId="0" xfId="0" applyNumberFormat="1" applyFont="1"/>
    <xf numFmtId="0" fontId="1" fillId="0" borderId="0" xfId="1" applyFont="1" applyAlignment="1">
      <alignment horizontal="left"/>
    </xf>
    <xf numFmtId="2" fontId="5" fillId="0" borderId="0" xfId="0" applyNumberFormat="1" applyFont="1" applyAlignment="1">
      <alignment horizontal="left" vertical="center"/>
    </xf>
    <xf numFmtId="0" fontId="5" fillId="0" borderId="0" xfId="0" applyFont="1"/>
    <xf numFmtId="0" fontId="2" fillId="0" borderId="3" xfId="0" applyFont="1" applyBorder="1"/>
    <xf numFmtId="0" fontId="2" fillId="0" borderId="0" xfId="0" applyFont="1"/>
    <xf numFmtId="0" fontId="12" fillId="0" borderId="8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6" fillId="0" borderId="9" xfId="0" applyFont="1" applyBorder="1" applyAlignment="1">
      <alignment vertical="top"/>
    </xf>
    <xf numFmtId="10" fontId="12" fillId="0" borderId="0" xfId="0" applyNumberFormat="1" applyFont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 shrinkToFit="1"/>
    </xf>
    <xf numFmtId="2" fontId="12" fillId="0" borderId="0" xfId="0" applyNumberFormat="1" applyFont="1" applyAlignment="1">
      <alignment vertical="top"/>
    </xf>
    <xf numFmtId="2" fontId="12" fillId="0" borderId="0" xfId="0" applyNumberFormat="1" applyFont="1" applyAlignment="1">
      <alignment vertical="top" shrinkToFit="1"/>
    </xf>
    <xf numFmtId="2" fontId="17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center" shrinkToFit="1"/>
    </xf>
    <xf numFmtId="2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 shrinkToFit="1"/>
    </xf>
    <xf numFmtId="2" fontId="12" fillId="0" borderId="17" xfId="0" applyNumberFormat="1" applyFont="1" applyBorder="1" applyAlignment="1">
      <alignment vertical="center" shrinkToFit="1"/>
    </xf>
    <xf numFmtId="2" fontId="12" fillId="0" borderId="9" xfId="0" applyNumberFormat="1" applyFont="1" applyBorder="1" applyAlignment="1">
      <alignment vertical="center" shrinkToFit="1"/>
    </xf>
    <xf numFmtId="0" fontId="12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2" fontId="7" fillId="0" borderId="18" xfId="0" applyNumberFormat="1" applyFont="1" applyBorder="1" applyAlignment="1">
      <alignment horizontal="right" vertical="center" shrinkToFit="1"/>
    </xf>
    <xf numFmtId="2" fontId="7" fillId="0" borderId="19" xfId="0" applyNumberFormat="1" applyFont="1" applyBorder="1" applyAlignment="1">
      <alignment horizontal="right" vertical="center"/>
    </xf>
    <xf numFmtId="2" fontId="7" fillId="0" borderId="19" xfId="0" applyNumberFormat="1" applyFont="1" applyBorder="1" applyAlignment="1">
      <alignment horizontal="right" vertical="center" shrinkToFit="1"/>
    </xf>
    <xf numFmtId="2" fontId="18" fillId="0" borderId="19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 shrinkToFit="1"/>
    </xf>
    <xf numFmtId="2" fontId="7" fillId="0" borderId="21" xfId="0" applyNumberFormat="1" applyFont="1" applyBorder="1" applyAlignment="1">
      <alignment horizontal="right" vertical="center" shrinkToFit="1"/>
    </xf>
    <xf numFmtId="2" fontId="7" fillId="0" borderId="20" xfId="0" applyNumberFormat="1" applyFont="1" applyBorder="1" applyAlignment="1">
      <alignment horizontal="right" vertical="center" shrinkToFit="1"/>
    </xf>
    <xf numFmtId="0" fontId="16" fillId="0" borderId="0" xfId="0" applyFont="1" applyAlignment="1">
      <alignment vertical="top"/>
    </xf>
    <xf numFmtId="2" fontId="12" fillId="0" borderId="0" xfId="0" applyNumberFormat="1" applyFont="1" applyAlignment="1">
      <alignment vertical="center" shrinkToFit="1"/>
    </xf>
    <xf numFmtId="49" fontId="2" fillId="0" borderId="9" xfId="0" applyNumberFormat="1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14" xfId="0" applyFont="1" applyBorder="1" applyAlignment="1">
      <alignment horizontal="centerContinuous"/>
    </xf>
    <xf numFmtId="0" fontId="1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vertical="center" textRotation="90" wrapText="1"/>
    </xf>
    <xf numFmtId="0" fontId="13" fillId="0" borderId="7" xfId="0" applyFont="1" applyBorder="1" applyAlignment="1">
      <alignment textRotation="90" wrapText="1"/>
    </xf>
    <xf numFmtId="0" fontId="13" fillId="0" borderId="12" xfId="0" applyFont="1" applyBorder="1" applyAlignment="1">
      <alignment textRotation="90" wrapText="1"/>
    </xf>
    <xf numFmtId="0" fontId="12" fillId="0" borderId="9" xfId="0" applyFont="1" applyBorder="1" applyAlignment="1">
      <alignment vertical="top"/>
    </xf>
    <xf numFmtId="0" fontId="12" fillId="0" borderId="1" xfId="0" applyFont="1" applyBorder="1" applyAlignment="1">
      <alignment horizontal="center" vertical="top" shrinkToFi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shrinkToFit="1"/>
    </xf>
    <xf numFmtId="2" fontId="12" fillId="0" borderId="3" xfId="0" applyNumberFormat="1" applyFont="1" applyBorder="1" applyAlignment="1">
      <alignment vertical="top"/>
    </xf>
    <xf numFmtId="2" fontId="12" fillId="0" borderId="3" xfId="0" applyNumberFormat="1" applyFont="1" applyBorder="1" applyAlignment="1">
      <alignment vertical="top" shrinkToFit="1"/>
    </xf>
    <xf numFmtId="2" fontId="12" fillId="0" borderId="2" xfId="0" applyNumberFormat="1" applyFont="1" applyBorder="1" applyAlignment="1">
      <alignment vertical="top"/>
    </xf>
    <xf numFmtId="2" fontId="12" fillId="0" borderId="4" xfId="0" applyNumberFormat="1" applyFont="1" applyBorder="1" applyAlignment="1">
      <alignment vertical="top"/>
    </xf>
    <xf numFmtId="2" fontId="17" fillId="0" borderId="3" xfId="0" applyNumberFormat="1" applyFont="1" applyBorder="1" applyAlignment="1">
      <alignment vertical="top"/>
    </xf>
    <xf numFmtId="0" fontId="12" fillId="0" borderId="3" xfId="0" applyFont="1" applyBorder="1" applyAlignment="1">
      <alignment horizontal="center" vertical="center" shrinkToFit="1"/>
    </xf>
    <xf numFmtId="2" fontId="12" fillId="0" borderId="3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vertical="top" shrinkToFit="1"/>
    </xf>
    <xf numFmtId="2" fontId="12" fillId="0" borderId="10" xfId="0" applyNumberFormat="1" applyFont="1" applyBorder="1" applyAlignment="1">
      <alignment horizontal="center" vertical="center" shrinkToFit="1"/>
    </xf>
    <xf numFmtId="2" fontId="12" fillId="0" borderId="1" xfId="0" applyNumberFormat="1" applyFont="1" applyBorder="1" applyAlignment="1">
      <alignment vertical="center" shrinkToFit="1"/>
    </xf>
    <xf numFmtId="0" fontId="12" fillId="0" borderId="7" xfId="0" applyFont="1" applyBorder="1" applyAlignment="1">
      <alignment horizontal="center" vertical="top"/>
    </xf>
    <xf numFmtId="49" fontId="12" fillId="0" borderId="0" xfId="0" applyNumberFormat="1" applyFont="1" applyAlignment="1">
      <alignment horizontal="center" vertical="top" wrapText="1"/>
    </xf>
    <xf numFmtId="2" fontId="12" fillId="0" borderId="7" xfId="0" applyNumberFormat="1" applyFont="1" applyBorder="1" applyAlignment="1">
      <alignment horizontal="center" vertical="center" shrinkToFit="1"/>
    </xf>
    <xf numFmtId="2" fontId="12" fillId="0" borderId="8" xfId="0" applyNumberFormat="1" applyFont="1" applyBorder="1" applyAlignment="1">
      <alignment vertical="top"/>
    </xf>
    <xf numFmtId="2" fontId="12" fillId="0" borderId="9" xfId="0" applyNumberFormat="1" applyFont="1" applyBorder="1" applyAlignment="1">
      <alignment vertical="top"/>
    </xf>
    <xf numFmtId="0" fontId="12" fillId="0" borderId="31" xfId="0" applyFont="1" applyBorder="1" applyAlignment="1">
      <alignment horizontal="center" vertical="center" shrinkToFit="1"/>
    </xf>
    <xf numFmtId="2" fontId="12" fillId="0" borderId="31" xfId="0" applyNumberFormat="1" applyFont="1" applyBorder="1" applyAlignment="1">
      <alignment horizontal="center" vertical="center" shrinkToFit="1"/>
    </xf>
    <xf numFmtId="2" fontId="12" fillId="0" borderId="31" xfId="0" applyNumberFormat="1" applyFont="1" applyBorder="1" applyAlignment="1">
      <alignment horizontal="center" vertical="center"/>
    </xf>
    <xf numFmtId="2" fontId="12" fillId="0" borderId="31" xfId="0" applyNumberFormat="1" applyFont="1" applyBorder="1" applyAlignment="1">
      <alignment vertical="top" shrinkToFit="1"/>
    </xf>
    <xf numFmtId="2" fontId="12" fillId="0" borderId="32" xfId="0" applyNumberFormat="1" applyFont="1" applyBorder="1" applyAlignment="1">
      <alignment vertical="top" shrinkToFit="1"/>
    </xf>
    <xf numFmtId="2" fontId="12" fillId="0" borderId="7" xfId="0" applyNumberFormat="1" applyFont="1" applyBorder="1" applyAlignment="1">
      <alignment vertical="center" shrinkToFit="1"/>
    </xf>
    <xf numFmtId="0" fontId="12" fillId="0" borderId="34" xfId="0" applyFont="1" applyBorder="1" applyAlignment="1">
      <alignment horizontal="center" vertical="center" shrinkToFit="1"/>
    </xf>
    <xf numFmtId="2" fontId="12" fillId="0" borderId="34" xfId="0" applyNumberFormat="1" applyFont="1" applyBorder="1" applyAlignment="1">
      <alignment horizontal="center" vertical="center"/>
    </xf>
    <xf numFmtId="2" fontId="12" fillId="0" borderId="34" xfId="0" applyNumberFormat="1" applyFont="1" applyBorder="1" applyAlignment="1">
      <alignment vertical="top"/>
    </xf>
    <xf numFmtId="2" fontId="12" fillId="0" borderId="35" xfId="0" applyNumberFormat="1" applyFont="1" applyBorder="1" applyAlignment="1">
      <alignment vertical="top" shrinkToFit="1"/>
    </xf>
    <xf numFmtId="2" fontId="12" fillId="0" borderId="11" xfId="0" applyNumberFormat="1" applyFont="1" applyBorder="1" applyAlignment="1">
      <alignment vertical="center" shrinkToFit="1"/>
    </xf>
    <xf numFmtId="165" fontId="12" fillId="0" borderId="1" xfId="0" applyNumberFormat="1" applyFont="1" applyBorder="1" applyAlignment="1">
      <alignment horizontal="center" vertical="center" shrinkToFit="1"/>
    </xf>
    <xf numFmtId="164" fontId="12" fillId="0" borderId="1" xfId="0" applyNumberFormat="1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top"/>
    </xf>
    <xf numFmtId="0" fontId="21" fillId="0" borderId="5" xfId="0" applyFont="1" applyBorder="1" applyAlignment="1">
      <alignment vertical="top"/>
    </xf>
    <xf numFmtId="0" fontId="22" fillId="0" borderId="10" xfId="0" applyFont="1" applyBorder="1" applyAlignment="1">
      <alignment vertical="top"/>
    </xf>
    <xf numFmtId="0" fontId="21" fillId="0" borderId="5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 shrinkToFit="1"/>
    </xf>
    <xf numFmtId="2" fontId="21" fillId="0" borderId="5" xfId="0" applyNumberFormat="1" applyFont="1" applyBorder="1" applyAlignment="1">
      <alignment vertical="top"/>
    </xf>
    <xf numFmtId="2" fontId="21" fillId="0" borderId="5" xfId="0" applyNumberFormat="1" applyFont="1" applyBorder="1" applyAlignment="1">
      <alignment vertical="top" shrinkToFit="1"/>
    </xf>
    <xf numFmtId="2" fontId="21" fillId="0" borderId="36" xfId="0" applyNumberFormat="1" applyFont="1" applyBorder="1" applyAlignment="1">
      <alignment vertical="top"/>
    </xf>
    <xf numFmtId="2" fontId="21" fillId="0" borderId="37" xfId="0" applyNumberFormat="1" applyFont="1" applyBorder="1" applyAlignment="1">
      <alignment vertical="top"/>
    </xf>
    <xf numFmtId="2" fontId="22" fillId="0" borderId="5" xfId="0" applyNumberFormat="1" applyFont="1" applyBorder="1" applyAlignment="1">
      <alignment vertical="top"/>
    </xf>
    <xf numFmtId="0" fontId="21" fillId="0" borderId="5" xfId="0" applyFont="1" applyBorder="1" applyAlignment="1">
      <alignment horizontal="center" vertical="center" shrinkToFit="1"/>
    </xf>
    <xf numFmtId="2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 shrinkToFit="1"/>
    </xf>
    <xf numFmtId="2" fontId="21" fillId="0" borderId="38" xfId="0" applyNumberFormat="1" applyFont="1" applyBorder="1" applyAlignment="1">
      <alignment vertical="center" shrinkToFit="1"/>
    </xf>
    <xf numFmtId="2" fontId="21" fillId="0" borderId="39" xfId="0" applyNumberFormat="1" applyFont="1" applyBorder="1" applyAlignment="1">
      <alignment horizontal="center" vertical="center" shrinkToFit="1"/>
    </xf>
    <xf numFmtId="2" fontId="21" fillId="0" borderId="40" xfId="0" applyNumberFormat="1" applyFont="1" applyBorder="1" applyAlignment="1">
      <alignment vertical="center" shrinkToFit="1"/>
    </xf>
    <xf numFmtId="49" fontId="12" fillId="0" borderId="1" xfId="0" applyNumberFormat="1" applyFont="1" applyBorder="1" applyAlignment="1">
      <alignment vertical="top" wrapText="1"/>
    </xf>
    <xf numFmtId="2" fontId="12" fillId="0" borderId="3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vertical="top" wrapText="1"/>
    </xf>
    <xf numFmtId="49" fontId="17" fillId="0" borderId="3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2" fillId="0" borderId="43" xfId="0" applyFont="1" applyBorder="1" applyAlignment="1">
      <alignment horizontal="center" vertical="center" shrinkToFit="1"/>
    </xf>
    <xf numFmtId="2" fontId="12" fillId="0" borderId="43" xfId="0" applyNumberFormat="1" applyFont="1" applyBorder="1" applyAlignment="1">
      <alignment horizontal="center" vertical="center" shrinkToFit="1"/>
    </xf>
    <xf numFmtId="2" fontId="12" fillId="0" borderId="43" xfId="0" applyNumberFormat="1" applyFont="1" applyBorder="1" applyAlignment="1">
      <alignment vertical="top" shrinkToFit="1"/>
    </xf>
    <xf numFmtId="2" fontId="12" fillId="0" borderId="44" xfId="0" applyNumberFormat="1" applyFont="1" applyBorder="1" applyAlignment="1">
      <alignment vertical="top" shrinkToFit="1"/>
    </xf>
    <xf numFmtId="0" fontId="12" fillId="0" borderId="12" xfId="0" applyFont="1" applyBorder="1" applyAlignment="1">
      <alignment horizontal="center" vertical="top"/>
    </xf>
    <xf numFmtId="0" fontId="12" fillId="0" borderId="14" xfId="0" applyFont="1" applyBorder="1" applyAlignment="1">
      <alignment vertical="top"/>
    </xf>
    <xf numFmtId="0" fontId="16" fillId="0" borderId="12" xfId="0" applyFont="1" applyBorder="1" applyAlignment="1">
      <alignment vertical="top"/>
    </xf>
    <xf numFmtId="0" fontId="12" fillId="0" borderId="14" xfId="0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 shrinkToFit="1"/>
    </xf>
    <xf numFmtId="2" fontId="12" fillId="0" borderId="14" xfId="0" applyNumberFormat="1" applyFont="1" applyBorder="1" applyAlignment="1">
      <alignment vertical="top"/>
    </xf>
    <xf numFmtId="2" fontId="12" fillId="0" borderId="14" xfId="0" applyNumberFormat="1" applyFont="1" applyBorder="1" applyAlignment="1">
      <alignment vertical="top" shrinkToFit="1"/>
    </xf>
    <xf numFmtId="2" fontId="12" fillId="0" borderId="13" xfId="0" applyNumberFormat="1" applyFont="1" applyBorder="1" applyAlignment="1">
      <alignment vertical="top"/>
    </xf>
    <xf numFmtId="2" fontId="12" fillId="0" borderId="15" xfId="0" applyNumberFormat="1" applyFont="1" applyBorder="1" applyAlignment="1">
      <alignment vertical="top"/>
    </xf>
    <xf numFmtId="2" fontId="17" fillId="0" borderId="14" xfId="0" applyNumberFormat="1" applyFont="1" applyBorder="1" applyAlignment="1">
      <alignment vertical="top"/>
    </xf>
    <xf numFmtId="0" fontId="12" fillId="0" borderId="14" xfId="0" applyFont="1" applyBorder="1" applyAlignment="1">
      <alignment horizontal="center" vertical="center" shrinkToFit="1"/>
    </xf>
    <xf numFmtId="2" fontId="12" fillId="0" borderId="14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shrinkToFit="1"/>
    </xf>
    <xf numFmtId="2" fontId="12" fillId="0" borderId="15" xfId="0" applyNumberFormat="1" applyFont="1" applyBorder="1" applyAlignment="1">
      <alignment vertical="top" shrinkToFit="1"/>
    </xf>
    <xf numFmtId="2" fontId="12" fillId="0" borderId="16" xfId="0" applyNumberFormat="1" applyFont="1" applyBorder="1" applyAlignment="1">
      <alignment vertical="center" shrinkToFit="1"/>
    </xf>
    <xf numFmtId="2" fontId="12" fillId="0" borderId="12" xfId="0" applyNumberFormat="1" applyFont="1" applyBorder="1" applyAlignment="1">
      <alignment vertical="center" shrinkToFit="1"/>
    </xf>
    <xf numFmtId="0" fontId="12" fillId="0" borderId="45" xfId="0" applyFont="1" applyBorder="1" applyAlignment="1">
      <alignment horizontal="center" vertical="top" shrinkToFit="1"/>
    </xf>
    <xf numFmtId="49" fontId="12" fillId="0" borderId="3" xfId="0" applyNumberFormat="1" applyFont="1" applyBorder="1" applyAlignment="1">
      <alignment horizontal="left" vertical="top" wrapText="1"/>
    </xf>
    <xf numFmtId="0" fontId="12" fillId="2" borderId="0" xfId="0" applyFont="1" applyFill="1" applyAlignment="1">
      <alignment vertical="top"/>
    </xf>
    <xf numFmtId="0" fontId="12" fillId="0" borderId="46" xfId="0" applyFont="1" applyBorder="1" applyAlignment="1">
      <alignment horizontal="center" vertical="top"/>
    </xf>
    <xf numFmtId="0" fontId="12" fillId="0" borderId="7" xfId="0" applyFont="1" applyBorder="1" applyAlignment="1">
      <alignment vertical="top"/>
    </xf>
    <xf numFmtId="2" fontId="12" fillId="0" borderId="34" xfId="0" applyNumberFormat="1" applyFont="1" applyBorder="1" applyAlignment="1">
      <alignment horizontal="center" vertical="center" shrinkToFit="1"/>
    </xf>
    <xf numFmtId="0" fontId="12" fillId="0" borderId="48" xfId="0" applyFont="1" applyBorder="1" applyAlignment="1">
      <alignment horizontal="center" vertical="center" shrinkToFit="1"/>
    </xf>
    <xf numFmtId="2" fontId="12" fillId="0" borderId="48" xfId="0" applyNumberFormat="1" applyFont="1" applyBorder="1" applyAlignment="1">
      <alignment horizontal="center" vertical="center" shrinkToFit="1"/>
    </xf>
    <xf numFmtId="2" fontId="12" fillId="0" borderId="48" xfId="0" applyNumberFormat="1" applyFont="1" applyBorder="1" applyAlignment="1">
      <alignment vertical="top" shrinkToFit="1"/>
    </xf>
    <xf numFmtId="0" fontId="12" fillId="0" borderId="49" xfId="0" applyFont="1" applyBorder="1" applyAlignment="1">
      <alignment horizontal="center" vertical="top"/>
    </xf>
    <xf numFmtId="0" fontId="12" fillId="0" borderId="52" xfId="0" applyFont="1" applyBorder="1" applyAlignment="1">
      <alignment horizontal="center" vertical="center" shrinkToFit="1"/>
    </xf>
    <xf numFmtId="2" fontId="12" fillId="0" borderId="52" xfId="0" applyNumberFormat="1" applyFont="1" applyBorder="1" applyAlignment="1">
      <alignment horizontal="center" vertical="center"/>
    </xf>
    <xf numFmtId="2" fontId="12" fillId="0" borderId="52" xfId="0" applyNumberFormat="1" applyFont="1" applyBorder="1" applyAlignment="1">
      <alignment horizontal="center" vertical="center" shrinkToFit="1"/>
    </xf>
    <xf numFmtId="2" fontId="12" fillId="0" borderId="52" xfId="0" applyNumberFormat="1" applyFont="1" applyBorder="1" applyAlignment="1">
      <alignment vertical="top"/>
    </xf>
    <xf numFmtId="2" fontId="12" fillId="0" borderId="53" xfId="0" applyNumberFormat="1" applyFont="1" applyBorder="1" applyAlignment="1">
      <alignment vertical="top" shrinkToFit="1"/>
    </xf>
    <xf numFmtId="49" fontId="12" fillId="0" borderId="14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vertical="top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top" shrinkToFit="1"/>
    </xf>
    <xf numFmtId="2" fontId="12" fillId="0" borderId="31" xfId="0" applyNumberFormat="1" applyFont="1" applyBorder="1" applyAlignment="1">
      <alignment horizontal="center" vertical="top" shrinkToFit="1"/>
    </xf>
    <xf numFmtId="2" fontId="21" fillId="0" borderId="37" xfId="0" applyNumberFormat="1" applyFont="1" applyBorder="1" applyAlignment="1">
      <alignment vertical="center" shrinkToFit="1"/>
    </xf>
    <xf numFmtId="0" fontId="19" fillId="0" borderId="0" xfId="0" applyFont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29" xfId="0" applyFont="1" applyBorder="1" applyAlignment="1">
      <alignment vertical="center"/>
    </xf>
    <xf numFmtId="0" fontId="12" fillId="0" borderId="7" xfId="0" applyFont="1" applyBorder="1" applyAlignment="1">
      <alignment horizontal="center" vertical="top" shrinkToFit="1"/>
    </xf>
    <xf numFmtId="166" fontId="12" fillId="0" borderId="7" xfId="0" applyNumberFormat="1" applyFont="1" applyBorder="1" applyAlignment="1">
      <alignment horizontal="center" vertical="center" shrinkToFit="1"/>
    </xf>
    <xf numFmtId="2" fontId="12" fillId="0" borderId="9" xfId="0" applyNumberFormat="1" applyFont="1" applyBorder="1" applyAlignment="1">
      <alignment vertical="top" shrinkToFit="1"/>
    </xf>
    <xf numFmtId="49" fontId="17" fillId="0" borderId="54" xfId="0" applyNumberFormat="1" applyFont="1" applyBorder="1" applyAlignment="1">
      <alignment vertical="top" wrapText="1"/>
    </xf>
    <xf numFmtId="165" fontId="12" fillId="0" borderId="43" xfId="0" applyNumberFormat="1" applyFont="1" applyBorder="1" applyAlignment="1">
      <alignment horizontal="center" vertical="center" shrinkToFit="1"/>
    </xf>
    <xf numFmtId="164" fontId="12" fillId="0" borderId="43" xfId="0" applyNumberFormat="1" applyFont="1" applyBorder="1" applyAlignment="1">
      <alignment vertical="top" shrinkToFit="1"/>
    </xf>
    <xf numFmtId="166" fontId="12" fillId="0" borderId="12" xfId="0" applyNumberFormat="1" applyFont="1" applyBorder="1" applyAlignment="1">
      <alignment horizontal="center" vertical="center" shrinkToFit="1"/>
    </xf>
    <xf numFmtId="2" fontId="12" fillId="0" borderId="55" xfId="0" applyNumberFormat="1" applyFont="1" applyBorder="1" applyAlignment="1">
      <alignment vertical="top" shrinkToFit="1"/>
    </xf>
    <xf numFmtId="2" fontId="23" fillId="0" borderId="0" xfId="0" applyNumberFormat="1" applyFont="1" applyAlignment="1">
      <alignment vertical="top"/>
    </xf>
    <xf numFmtId="0" fontId="21" fillId="0" borderId="36" xfId="0" applyFont="1" applyBorder="1" applyAlignment="1">
      <alignment horizontal="center" vertical="top"/>
    </xf>
    <xf numFmtId="0" fontId="22" fillId="0" borderId="37" xfId="0" applyFont="1" applyBorder="1" applyAlignment="1">
      <alignment vertical="top"/>
    </xf>
    <xf numFmtId="2" fontId="21" fillId="0" borderId="36" xfId="0" applyNumberFormat="1" applyFont="1" applyBorder="1" applyAlignment="1">
      <alignment horizontal="center" vertical="center" shrinkToFit="1"/>
    </xf>
    <xf numFmtId="0" fontId="12" fillId="0" borderId="57" xfId="0" applyFont="1" applyBorder="1" applyAlignment="1">
      <alignment horizontal="center" vertical="center" shrinkToFit="1"/>
    </xf>
    <xf numFmtId="2" fontId="12" fillId="0" borderId="57" xfId="0" applyNumberFormat="1" applyFont="1" applyBorder="1" applyAlignment="1">
      <alignment horizontal="center" vertical="center"/>
    </xf>
    <xf numFmtId="2" fontId="12" fillId="0" borderId="57" xfId="0" applyNumberFormat="1" applyFont="1" applyBorder="1" applyAlignment="1">
      <alignment vertical="top"/>
    </xf>
    <xf numFmtId="2" fontId="12" fillId="0" borderId="58" xfId="0" applyNumberFormat="1" applyFont="1" applyBorder="1" applyAlignment="1">
      <alignment vertical="top" shrinkToFit="1"/>
    </xf>
    <xf numFmtId="0" fontId="12" fillId="0" borderId="3" xfId="0" applyFont="1" applyBorder="1" applyAlignment="1">
      <alignment vertical="top"/>
    </xf>
    <xf numFmtId="0" fontId="21" fillId="0" borderId="1" xfId="0" applyFont="1" applyBorder="1" applyAlignment="1">
      <alignment horizontal="center" vertical="top"/>
    </xf>
    <xf numFmtId="0" fontId="21" fillId="0" borderId="3" xfId="0" applyFont="1" applyBorder="1" applyAlignment="1">
      <alignment vertical="top"/>
    </xf>
    <xf numFmtId="0" fontId="22" fillId="0" borderId="1" xfId="0" applyFont="1" applyBorder="1" applyAlignment="1">
      <alignment vertical="top"/>
    </xf>
    <xf numFmtId="0" fontId="21" fillId="0" borderId="3" xfId="0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 shrinkToFit="1"/>
    </xf>
    <xf numFmtId="2" fontId="21" fillId="0" borderId="3" xfId="0" applyNumberFormat="1" applyFont="1" applyBorder="1" applyAlignment="1">
      <alignment vertical="top"/>
    </xf>
    <xf numFmtId="2" fontId="21" fillId="0" borderId="3" xfId="0" applyNumberFormat="1" applyFont="1" applyBorder="1" applyAlignment="1">
      <alignment vertical="top" shrinkToFit="1"/>
    </xf>
    <xf numFmtId="2" fontId="21" fillId="0" borderId="2" xfId="0" applyNumberFormat="1" applyFont="1" applyBorder="1" applyAlignment="1">
      <alignment vertical="top"/>
    </xf>
    <xf numFmtId="2" fontId="21" fillId="0" borderId="4" xfId="0" applyNumberFormat="1" applyFont="1" applyBorder="1" applyAlignment="1">
      <alignment vertical="top"/>
    </xf>
    <xf numFmtId="2" fontId="22" fillId="0" borderId="3" xfId="0" applyNumberFormat="1" applyFont="1" applyBorder="1" applyAlignment="1">
      <alignment vertical="top"/>
    </xf>
    <xf numFmtId="0" fontId="21" fillId="0" borderId="3" xfId="0" applyFont="1" applyBorder="1" applyAlignment="1">
      <alignment horizontal="center" vertical="center" shrinkToFit="1"/>
    </xf>
    <xf numFmtId="2" fontId="21" fillId="0" borderId="3" xfId="0" applyNumberFormat="1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 shrinkToFit="1"/>
    </xf>
    <xf numFmtId="2" fontId="21" fillId="0" borderId="28" xfId="0" applyNumberFormat="1" applyFont="1" applyBorder="1" applyAlignment="1">
      <alignment vertical="center" shrinkToFit="1"/>
    </xf>
    <xf numFmtId="2" fontId="21" fillId="0" borderId="4" xfId="0" applyNumberFormat="1" applyFont="1" applyBorder="1" applyAlignment="1">
      <alignment vertical="center" shrinkToFit="1"/>
    </xf>
    <xf numFmtId="0" fontId="24" fillId="0" borderId="1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28" xfId="0" applyFont="1" applyBorder="1" applyAlignment="1">
      <alignment vertical="center"/>
    </xf>
    <xf numFmtId="0" fontId="26" fillId="0" borderId="0" xfId="0" applyFont="1" applyAlignment="1">
      <alignment vertical="top"/>
    </xf>
    <xf numFmtId="0" fontId="26" fillId="0" borderId="3" xfId="0" applyFont="1" applyBorder="1" applyAlignment="1">
      <alignment vertical="top"/>
    </xf>
    <xf numFmtId="0" fontId="26" fillId="0" borderId="4" xfId="0" applyFont="1" applyBorder="1" applyAlignment="1">
      <alignment vertical="top"/>
    </xf>
    <xf numFmtId="0" fontId="25" fillId="0" borderId="12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15" xfId="0" applyFont="1" applyBorder="1" applyAlignment="1">
      <alignment vertical="center"/>
    </xf>
    <xf numFmtId="0" fontId="25" fillId="0" borderId="29" xfId="0" applyFont="1" applyBorder="1" applyAlignment="1">
      <alignment vertical="center"/>
    </xf>
    <xf numFmtId="0" fontId="26" fillId="0" borderId="14" xfId="0" applyFont="1" applyBorder="1" applyAlignment="1">
      <alignment vertical="top"/>
    </xf>
    <xf numFmtId="0" fontId="26" fillId="0" borderId="15" xfId="0" applyFont="1" applyBorder="1" applyAlignment="1">
      <alignment vertical="top"/>
    </xf>
    <xf numFmtId="0" fontId="25" fillId="0" borderId="49" xfId="0" applyFont="1" applyBorder="1" applyAlignment="1">
      <alignment vertical="center"/>
    </xf>
    <xf numFmtId="0" fontId="26" fillId="0" borderId="45" xfId="0" applyFont="1" applyBorder="1" applyAlignment="1">
      <alignment horizontal="center" vertical="top" shrinkToFi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shrinkToFit="1"/>
    </xf>
    <xf numFmtId="2" fontId="26" fillId="0" borderId="3" xfId="0" applyNumberFormat="1" applyFont="1" applyBorder="1" applyAlignment="1">
      <alignment vertical="top"/>
    </xf>
    <xf numFmtId="2" fontId="26" fillId="0" borderId="3" xfId="0" applyNumberFormat="1" applyFont="1" applyBorder="1" applyAlignment="1">
      <alignment vertical="top" shrinkToFit="1"/>
    </xf>
    <xf numFmtId="2" fontId="26" fillId="0" borderId="2" xfId="0" applyNumberFormat="1" applyFont="1" applyBorder="1" applyAlignment="1">
      <alignment vertical="top"/>
    </xf>
    <xf numFmtId="2" fontId="26" fillId="0" borderId="4" xfId="0" applyNumberFormat="1" applyFont="1" applyBorder="1" applyAlignment="1">
      <alignment vertical="top"/>
    </xf>
    <xf numFmtId="2" fontId="28" fillId="0" borderId="3" xfId="0" applyNumberFormat="1" applyFont="1" applyBorder="1" applyAlignment="1">
      <alignment vertical="top"/>
    </xf>
    <xf numFmtId="0" fontId="26" fillId="0" borderId="3" xfId="0" applyFont="1" applyBorder="1" applyAlignment="1">
      <alignment horizontal="center" vertical="center" shrinkToFit="1"/>
    </xf>
    <xf numFmtId="2" fontId="26" fillId="0" borderId="3" xfId="0" applyNumberFormat="1" applyFont="1" applyBorder="1" applyAlignment="1">
      <alignment horizontal="center" vertical="center"/>
    </xf>
    <xf numFmtId="2" fontId="26" fillId="0" borderId="4" xfId="0" applyNumberFormat="1" applyFont="1" applyBorder="1" applyAlignment="1">
      <alignment vertical="top" shrinkToFit="1"/>
    </xf>
    <xf numFmtId="2" fontId="26" fillId="0" borderId="10" xfId="0" applyNumberFormat="1" applyFont="1" applyBorder="1" applyAlignment="1">
      <alignment horizontal="center" vertical="center" shrinkToFit="1"/>
    </xf>
    <xf numFmtId="2" fontId="26" fillId="0" borderId="1" xfId="0" applyNumberFormat="1" applyFont="1" applyBorder="1" applyAlignment="1">
      <alignment vertical="center" shrinkToFit="1"/>
    </xf>
    <xf numFmtId="2" fontId="26" fillId="0" borderId="6" xfId="0" applyNumberFormat="1" applyFont="1" applyBorder="1" applyAlignment="1">
      <alignment vertical="center" shrinkToFit="1"/>
    </xf>
    <xf numFmtId="0" fontId="26" fillId="0" borderId="46" xfId="0" applyFont="1" applyBorder="1" applyAlignment="1">
      <alignment horizontal="center" vertical="top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center"/>
    </xf>
    <xf numFmtId="2" fontId="26" fillId="0" borderId="7" xfId="0" applyNumberFormat="1" applyFont="1" applyBorder="1" applyAlignment="1">
      <alignment horizontal="center" vertical="center" shrinkToFit="1"/>
    </xf>
    <xf numFmtId="2" fontId="26" fillId="0" borderId="0" xfId="0" applyNumberFormat="1" applyFont="1" applyAlignment="1">
      <alignment vertical="top"/>
    </xf>
    <xf numFmtId="2" fontId="26" fillId="0" borderId="9" xfId="0" applyNumberFormat="1" applyFont="1" applyBorder="1" applyAlignment="1">
      <alignment vertical="top"/>
    </xf>
    <xf numFmtId="0" fontId="26" fillId="0" borderId="31" xfId="0" applyFont="1" applyBorder="1" applyAlignment="1">
      <alignment horizontal="center" vertical="center" shrinkToFit="1"/>
    </xf>
    <xf numFmtId="2" fontId="26" fillId="0" borderId="31" xfId="0" applyNumberFormat="1" applyFont="1" applyBorder="1" applyAlignment="1">
      <alignment horizontal="center" vertical="center" shrinkToFit="1"/>
    </xf>
    <xf numFmtId="2" fontId="26" fillId="0" borderId="31" xfId="0" applyNumberFormat="1" applyFont="1" applyBorder="1" applyAlignment="1">
      <alignment horizontal="center" vertical="center"/>
    </xf>
    <xf numFmtId="2" fontId="26" fillId="0" borderId="31" xfId="0" applyNumberFormat="1" applyFont="1" applyBorder="1" applyAlignment="1">
      <alignment vertical="top" shrinkToFit="1"/>
    </xf>
    <xf numFmtId="2" fontId="26" fillId="0" borderId="32" xfId="0" applyNumberFormat="1" applyFont="1" applyBorder="1" applyAlignment="1">
      <alignment vertical="top" shrinkToFit="1"/>
    </xf>
    <xf numFmtId="2" fontId="26" fillId="0" borderId="7" xfId="0" applyNumberFormat="1" applyFont="1" applyBorder="1" applyAlignment="1">
      <alignment vertical="center" shrinkToFit="1"/>
    </xf>
    <xf numFmtId="2" fontId="26" fillId="0" borderId="11" xfId="0" applyNumberFormat="1" applyFont="1" applyBorder="1" applyAlignment="1">
      <alignment vertical="center" shrinkToFit="1"/>
    </xf>
    <xf numFmtId="0" fontId="26" fillId="0" borderId="7" xfId="0" applyFont="1" applyBorder="1" applyAlignment="1">
      <alignment vertical="top"/>
    </xf>
    <xf numFmtId="2" fontId="26" fillId="0" borderId="0" xfId="0" applyNumberFormat="1" applyFont="1" applyAlignment="1">
      <alignment vertical="top" shrinkToFit="1"/>
    </xf>
    <xf numFmtId="2" fontId="26" fillId="0" borderId="8" xfId="0" applyNumberFormat="1" applyFont="1" applyBorder="1" applyAlignment="1">
      <alignment vertical="top"/>
    </xf>
    <xf numFmtId="0" fontId="26" fillId="0" borderId="34" xfId="0" applyFont="1" applyBorder="1" applyAlignment="1">
      <alignment horizontal="center" vertical="center" shrinkToFit="1"/>
    </xf>
    <xf numFmtId="2" fontId="26" fillId="0" borderId="34" xfId="0" applyNumberFormat="1" applyFont="1" applyBorder="1" applyAlignment="1">
      <alignment horizontal="center" vertical="center"/>
    </xf>
    <xf numFmtId="2" fontId="26" fillId="0" borderId="34" xfId="0" applyNumberFormat="1" applyFont="1" applyBorder="1" applyAlignment="1">
      <alignment vertical="top"/>
    </xf>
    <xf numFmtId="2" fontId="26" fillId="0" borderId="35" xfId="0" applyNumberFormat="1" applyFont="1" applyBorder="1" applyAlignment="1">
      <alignment vertical="top" shrinkToFit="1"/>
    </xf>
    <xf numFmtId="165" fontId="26" fillId="0" borderId="1" xfId="0" applyNumberFormat="1" applyFont="1" applyBorder="1" applyAlignment="1">
      <alignment horizontal="center" vertical="center" shrinkToFit="1"/>
    </xf>
    <xf numFmtId="164" fontId="26" fillId="0" borderId="1" xfId="0" applyNumberFormat="1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vertical="center" shrinkToFit="1"/>
    </xf>
    <xf numFmtId="49" fontId="17" fillId="0" borderId="50" xfId="0" applyNumberFormat="1" applyFont="1" applyBorder="1" applyAlignment="1">
      <alignment horizontal="left" vertical="top" wrapText="1"/>
    </xf>
    <xf numFmtId="0" fontId="26" fillId="0" borderId="49" xfId="0" applyFont="1" applyBorder="1" applyAlignment="1">
      <alignment horizontal="center" vertical="top"/>
    </xf>
    <xf numFmtId="0" fontId="26" fillId="0" borderId="14" xfId="0" applyFont="1" applyBorder="1" applyAlignment="1">
      <alignment horizontal="center" vertical="center"/>
    </xf>
    <xf numFmtId="2" fontId="26" fillId="0" borderId="12" xfId="0" applyNumberFormat="1" applyFont="1" applyBorder="1" applyAlignment="1">
      <alignment horizontal="center" vertical="center" shrinkToFit="1"/>
    </xf>
    <xf numFmtId="2" fontId="26" fillId="0" borderId="14" xfId="0" applyNumberFormat="1" applyFont="1" applyBorder="1" applyAlignment="1">
      <alignment vertical="top"/>
    </xf>
    <xf numFmtId="2" fontId="26" fillId="0" borderId="14" xfId="0" applyNumberFormat="1" applyFont="1" applyBorder="1" applyAlignment="1">
      <alignment vertical="top" shrinkToFit="1"/>
    </xf>
    <xf numFmtId="2" fontId="26" fillId="0" borderId="13" xfId="0" applyNumberFormat="1" applyFont="1" applyBorder="1" applyAlignment="1">
      <alignment vertical="top"/>
    </xf>
    <xf numFmtId="2" fontId="26" fillId="0" borderId="15" xfId="0" applyNumberFormat="1" applyFont="1" applyBorder="1" applyAlignment="1">
      <alignment vertical="top"/>
    </xf>
    <xf numFmtId="49" fontId="17" fillId="0" borderId="56" xfId="0" applyNumberFormat="1" applyFont="1" applyBorder="1" applyAlignment="1">
      <alignment horizontal="left" vertical="top" wrapText="1"/>
    </xf>
    <xf numFmtId="2" fontId="12" fillId="0" borderId="57" xfId="0" applyNumberFormat="1" applyFont="1" applyBorder="1" applyAlignment="1">
      <alignment horizontal="center" vertical="center" shrinkToFit="1"/>
    </xf>
    <xf numFmtId="2" fontId="12" fillId="0" borderId="57" xfId="0" applyNumberFormat="1" applyFont="1" applyBorder="1" applyAlignment="1">
      <alignment vertical="top" shrinkToFit="1"/>
    </xf>
    <xf numFmtId="2" fontId="26" fillId="0" borderId="16" xfId="0" applyNumberFormat="1" applyFont="1" applyBorder="1" applyAlignment="1">
      <alignment vertical="center" shrinkToFit="1"/>
    </xf>
    <xf numFmtId="0" fontId="26" fillId="0" borderId="12" xfId="0" applyFont="1" applyBorder="1" applyAlignment="1">
      <alignment vertical="top"/>
    </xf>
    <xf numFmtId="1" fontId="12" fillId="0" borderId="31" xfId="0" applyNumberFormat="1" applyFont="1" applyBorder="1" applyAlignment="1">
      <alignment horizontal="center" vertical="center" shrinkToFit="1"/>
    </xf>
    <xf numFmtId="49" fontId="28" fillId="0" borderId="33" xfId="0" applyNumberFormat="1" applyFont="1" applyBorder="1" applyAlignment="1">
      <alignment vertical="top" wrapText="1"/>
    </xf>
    <xf numFmtId="49" fontId="17" fillId="0" borderId="47" xfId="0" applyNumberFormat="1" applyFont="1" applyBorder="1" applyAlignment="1">
      <alignment horizontal="left" vertical="top" wrapText="1"/>
    </xf>
    <xf numFmtId="0" fontId="29" fillId="0" borderId="59" xfId="0" applyFont="1" applyBorder="1" applyAlignment="1">
      <alignment horizontal="center" vertical="top"/>
    </xf>
    <xf numFmtId="0" fontId="29" fillId="0" borderId="5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29" fillId="0" borderId="5" xfId="0" applyFont="1" applyBorder="1" applyAlignment="1">
      <alignment horizontal="center" vertical="center"/>
    </xf>
    <xf numFmtId="2" fontId="29" fillId="0" borderId="10" xfId="0" applyNumberFormat="1" applyFont="1" applyBorder="1" applyAlignment="1">
      <alignment horizontal="center" vertical="center" shrinkToFit="1"/>
    </xf>
    <xf numFmtId="2" fontId="29" fillId="0" borderId="5" xfId="0" applyNumberFormat="1" applyFont="1" applyBorder="1" applyAlignment="1">
      <alignment vertical="top"/>
    </xf>
    <xf numFmtId="2" fontId="29" fillId="0" borderId="5" xfId="0" applyNumberFormat="1" applyFont="1" applyBorder="1" applyAlignment="1">
      <alignment vertical="top" shrinkToFit="1"/>
    </xf>
    <xf numFmtId="2" fontId="29" fillId="0" borderId="36" xfId="0" applyNumberFormat="1" applyFont="1" applyBorder="1" applyAlignment="1">
      <alignment vertical="top"/>
    </xf>
    <xf numFmtId="2" fontId="29" fillId="0" borderId="37" xfId="0" applyNumberFormat="1" applyFont="1" applyBorder="1" applyAlignment="1">
      <alignment vertical="top"/>
    </xf>
    <xf numFmtId="2" fontId="30" fillId="0" borderId="5" xfId="0" applyNumberFormat="1" applyFont="1" applyBorder="1" applyAlignment="1">
      <alignment vertical="top"/>
    </xf>
    <xf numFmtId="0" fontId="29" fillId="0" borderId="5" xfId="0" applyFont="1" applyBorder="1" applyAlignment="1">
      <alignment horizontal="center" vertical="center" shrinkToFit="1"/>
    </xf>
    <xf numFmtId="2" fontId="29" fillId="0" borderId="5" xfId="0" applyNumberFormat="1" applyFont="1" applyBorder="1" applyAlignment="1">
      <alignment horizontal="center" vertical="center"/>
    </xf>
    <xf numFmtId="2" fontId="29" fillId="0" borderId="5" xfId="0" applyNumberFormat="1" applyFont="1" applyBorder="1" applyAlignment="1">
      <alignment horizontal="center" vertical="center" shrinkToFit="1"/>
    </xf>
    <xf numFmtId="2" fontId="29" fillId="0" borderId="38" xfId="0" applyNumberFormat="1" applyFont="1" applyBorder="1" applyAlignment="1">
      <alignment vertical="center" shrinkToFit="1"/>
    </xf>
    <xf numFmtId="0" fontId="26" fillId="0" borderId="60" xfId="0" applyFont="1" applyBorder="1" applyAlignment="1">
      <alignment vertical="top"/>
    </xf>
    <xf numFmtId="2" fontId="29" fillId="0" borderId="61" xfId="0" applyNumberFormat="1" applyFont="1" applyBorder="1" applyAlignment="1">
      <alignment vertical="center" shrinkToFit="1"/>
    </xf>
    <xf numFmtId="0" fontId="12" fillId="0" borderId="45" xfId="2" applyFont="1" applyBorder="1" applyAlignment="1">
      <alignment horizontal="center" vertical="top" shrinkToFit="1"/>
    </xf>
    <xf numFmtId="49" fontId="12" fillId="0" borderId="3" xfId="2" applyNumberFormat="1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 vertical="center"/>
    </xf>
    <xf numFmtId="2" fontId="12" fillId="0" borderId="1" xfId="2" applyNumberFormat="1" applyFont="1" applyBorder="1" applyAlignment="1">
      <alignment horizontal="center" vertical="center" shrinkToFit="1"/>
    </xf>
    <xf numFmtId="2" fontId="12" fillId="0" borderId="3" xfId="2" applyNumberFormat="1" applyFont="1" applyBorder="1" applyAlignment="1">
      <alignment vertical="top"/>
    </xf>
    <xf numFmtId="2" fontId="12" fillId="0" borderId="3" xfId="2" applyNumberFormat="1" applyFont="1" applyBorder="1" applyAlignment="1">
      <alignment vertical="top" shrinkToFit="1"/>
    </xf>
    <xf numFmtId="2" fontId="12" fillId="0" borderId="2" xfId="2" applyNumberFormat="1" applyFont="1" applyBorder="1" applyAlignment="1">
      <alignment vertical="top"/>
    </xf>
    <xf numFmtId="2" fontId="12" fillId="0" borderId="4" xfId="2" applyNumberFormat="1" applyFont="1" applyBorder="1" applyAlignment="1">
      <alignment vertical="top"/>
    </xf>
    <xf numFmtId="2" fontId="17" fillId="0" borderId="3" xfId="2" applyNumberFormat="1" applyFont="1" applyBorder="1" applyAlignment="1">
      <alignment vertical="top"/>
    </xf>
    <xf numFmtId="0" fontId="12" fillId="0" borderId="3" xfId="2" applyFont="1" applyBorder="1" applyAlignment="1">
      <alignment horizontal="center" vertical="center" shrinkToFit="1"/>
    </xf>
    <xf numFmtId="2" fontId="12" fillId="0" borderId="3" xfId="2" applyNumberFormat="1" applyFont="1" applyBorder="1" applyAlignment="1">
      <alignment horizontal="center" vertical="center"/>
    </xf>
    <xf numFmtId="2" fontId="12" fillId="0" borderId="4" xfId="2" applyNumberFormat="1" applyFont="1" applyBorder="1" applyAlignment="1">
      <alignment vertical="top" shrinkToFit="1"/>
    </xf>
    <xf numFmtId="2" fontId="12" fillId="0" borderId="10" xfId="2" applyNumberFormat="1" applyFont="1" applyBorder="1" applyAlignment="1">
      <alignment horizontal="center" vertical="center" shrinkToFit="1"/>
    </xf>
    <xf numFmtId="2" fontId="12" fillId="0" borderId="1" xfId="2" applyNumberFormat="1" applyFont="1" applyBorder="1" applyAlignment="1">
      <alignment vertical="center" shrinkToFit="1"/>
    </xf>
    <xf numFmtId="2" fontId="12" fillId="0" borderId="6" xfId="2" applyNumberFormat="1" applyFont="1" applyBorder="1" applyAlignment="1">
      <alignment vertical="center" shrinkToFit="1"/>
    </xf>
    <xf numFmtId="167" fontId="12" fillId="0" borderId="0" xfId="2" applyNumberFormat="1" applyFont="1" applyAlignment="1">
      <alignment vertical="top"/>
    </xf>
    <xf numFmtId="0" fontId="12" fillId="0" borderId="0" xfId="2" applyFont="1" applyAlignment="1">
      <alignment vertical="top"/>
    </xf>
    <xf numFmtId="0" fontId="12" fillId="0" borderId="46" xfId="2" applyFont="1" applyBorder="1" applyAlignment="1">
      <alignment horizontal="center" vertical="top"/>
    </xf>
    <xf numFmtId="49" fontId="12" fillId="0" borderId="0" xfId="2" applyNumberFormat="1" applyFont="1" applyAlignment="1">
      <alignment horizontal="center" vertical="top" wrapText="1"/>
    </xf>
    <xf numFmtId="0" fontId="12" fillId="0" borderId="0" xfId="2" applyFont="1" applyAlignment="1">
      <alignment horizontal="center" vertical="center"/>
    </xf>
    <xf numFmtId="2" fontId="12" fillId="0" borderId="7" xfId="2" applyNumberFormat="1" applyFont="1" applyBorder="1" applyAlignment="1">
      <alignment horizontal="center" vertical="center" shrinkToFit="1"/>
    </xf>
    <xf numFmtId="2" fontId="12" fillId="0" borderId="0" xfId="2" applyNumberFormat="1" applyFont="1" applyAlignment="1">
      <alignment vertical="top"/>
    </xf>
    <xf numFmtId="2" fontId="12" fillId="0" borderId="8" xfId="2" applyNumberFormat="1" applyFont="1" applyBorder="1" applyAlignment="1">
      <alignment vertical="top"/>
    </xf>
    <xf numFmtId="2" fontId="12" fillId="0" borderId="9" xfId="2" applyNumberFormat="1" applyFont="1" applyBorder="1" applyAlignment="1">
      <alignment vertical="top"/>
    </xf>
    <xf numFmtId="0" fontId="12" fillId="0" borderId="31" xfId="2" applyFont="1" applyBorder="1" applyAlignment="1">
      <alignment horizontal="center" vertical="center" shrinkToFit="1"/>
    </xf>
    <xf numFmtId="2" fontId="12" fillId="0" borderId="31" xfId="2" applyNumberFormat="1" applyFont="1" applyBorder="1" applyAlignment="1">
      <alignment horizontal="center" vertical="center" shrinkToFit="1"/>
    </xf>
    <xf numFmtId="2" fontId="2" fillId="0" borderId="31" xfId="2" applyNumberFormat="1" applyFont="1" applyBorder="1" applyAlignment="1">
      <alignment horizontal="center" vertical="center"/>
    </xf>
    <xf numFmtId="164" fontId="12" fillId="0" borderId="31" xfId="2" applyNumberFormat="1" applyFont="1" applyBorder="1" applyAlignment="1">
      <alignment vertical="top" shrinkToFit="1"/>
    </xf>
    <xf numFmtId="2" fontId="12" fillId="0" borderId="32" xfId="2" applyNumberFormat="1" applyFont="1" applyBorder="1" applyAlignment="1">
      <alignment vertical="top" shrinkToFit="1"/>
    </xf>
    <xf numFmtId="2" fontId="12" fillId="0" borderId="7" xfId="2" applyNumberFormat="1" applyFont="1" applyBorder="1" applyAlignment="1">
      <alignment vertical="center" shrinkToFit="1"/>
    </xf>
    <xf numFmtId="2" fontId="12" fillId="0" borderId="11" xfId="2" applyNumberFormat="1" applyFont="1" applyBorder="1" applyAlignment="1">
      <alignment vertical="center" shrinkToFit="1"/>
    </xf>
    <xf numFmtId="167" fontId="12" fillId="0" borderId="7" xfId="2" applyNumberFormat="1" applyFont="1" applyBorder="1" applyAlignment="1">
      <alignment vertical="top"/>
    </xf>
    <xf numFmtId="2" fontId="12" fillId="0" borderId="0" xfId="2" applyNumberFormat="1" applyFont="1" applyAlignment="1">
      <alignment vertical="top" shrinkToFit="1"/>
    </xf>
    <xf numFmtId="0" fontId="12" fillId="0" borderId="34" xfId="2" applyFont="1" applyBorder="1" applyAlignment="1">
      <alignment horizontal="center" vertical="center" shrinkToFit="1"/>
    </xf>
    <xf numFmtId="2" fontId="12" fillId="0" borderId="34" xfId="2" applyNumberFormat="1" applyFont="1" applyBorder="1" applyAlignment="1">
      <alignment horizontal="center" vertical="center"/>
    </xf>
    <xf numFmtId="2" fontId="12" fillId="0" borderId="34" xfId="2" applyNumberFormat="1" applyFont="1" applyBorder="1" applyAlignment="1">
      <alignment vertical="top"/>
    </xf>
    <xf numFmtId="2" fontId="12" fillId="0" borderId="35" xfId="2" applyNumberFormat="1" applyFont="1" applyBorder="1" applyAlignment="1">
      <alignment vertical="top" shrinkToFit="1"/>
    </xf>
    <xf numFmtId="0" fontId="12" fillId="0" borderId="52" xfId="2" applyFont="1" applyBorder="1" applyAlignment="1">
      <alignment horizontal="center" vertical="center" shrinkToFit="1"/>
    </xf>
    <xf numFmtId="2" fontId="12" fillId="0" borderId="52" xfId="2" applyNumberFormat="1" applyFont="1" applyBorder="1" applyAlignment="1">
      <alignment horizontal="center" vertical="center"/>
    </xf>
    <xf numFmtId="2" fontId="12" fillId="0" borderId="52" xfId="2" applyNumberFormat="1" applyFont="1" applyBorder="1" applyAlignment="1">
      <alignment vertical="top"/>
    </xf>
    <xf numFmtId="2" fontId="12" fillId="0" borderId="53" xfId="2" applyNumberFormat="1" applyFont="1" applyBorder="1" applyAlignment="1">
      <alignment vertical="top" shrinkToFit="1"/>
    </xf>
    <xf numFmtId="0" fontId="12" fillId="0" borderId="49" xfId="2" applyFont="1" applyBorder="1" applyAlignment="1">
      <alignment horizontal="center" vertical="top"/>
    </xf>
    <xf numFmtId="0" fontId="12" fillId="0" borderId="14" xfId="2" applyFont="1" applyBorder="1" applyAlignment="1">
      <alignment vertical="top"/>
    </xf>
    <xf numFmtId="0" fontId="16" fillId="0" borderId="12" xfId="2" applyFont="1" applyBorder="1" applyAlignment="1">
      <alignment vertical="top"/>
    </xf>
    <xf numFmtId="0" fontId="12" fillId="0" borderId="14" xfId="2" applyFont="1" applyBorder="1" applyAlignment="1">
      <alignment horizontal="center" vertical="center"/>
    </xf>
    <xf numFmtId="2" fontId="12" fillId="0" borderId="12" xfId="2" applyNumberFormat="1" applyFont="1" applyBorder="1" applyAlignment="1">
      <alignment horizontal="center" vertical="center" shrinkToFit="1"/>
    </xf>
    <xf numFmtId="2" fontId="12" fillId="0" borderId="14" xfId="2" applyNumberFormat="1" applyFont="1" applyBorder="1" applyAlignment="1">
      <alignment vertical="top"/>
    </xf>
    <xf numFmtId="2" fontId="12" fillId="0" borderId="14" xfId="2" applyNumberFormat="1" applyFont="1" applyBorder="1" applyAlignment="1">
      <alignment vertical="top" shrinkToFit="1"/>
    </xf>
    <xf numFmtId="2" fontId="12" fillId="0" borderId="13" xfId="2" applyNumberFormat="1" applyFont="1" applyBorder="1" applyAlignment="1">
      <alignment vertical="top"/>
    </xf>
    <xf numFmtId="2" fontId="12" fillId="0" borderId="15" xfId="2" applyNumberFormat="1" applyFont="1" applyBorder="1" applyAlignment="1">
      <alignment vertical="top"/>
    </xf>
    <xf numFmtId="2" fontId="17" fillId="0" borderId="14" xfId="2" applyNumberFormat="1" applyFont="1" applyBorder="1" applyAlignment="1">
      <alignment vertical="top"/>
    </xf>
    <xf numFmtId="0" fontId="12" fillId="0" borderId="14" xfId="2" applyFont="1" applyBorder="1" applyAlignment="1">
      <alignment horizontal="center" vertical="center" shrinkToFit="1"/>
    </xf>
    <xf numFmtId="2" fontId="12" fillId="0" borderId="14" xfId="2" applyNumberFormat="1" applyFont="1" applyBorder="1" applyAlignment="1">
      <alignment horizontal="center" vertical="center"/>
    </xf>
    <xf numFmtId="2" fontId="12" fillId="0" borderId="15" xfId="2" applyNumberFormat="1" applyFont="1" applyBorder="1" applyAlignment="1">
      <alignment vertical="top" shrinkToFit="1"/>
    </xf>
    <xf numFmtId="2" fontId="12" fillId="0" borderId="16" xfId="2" applyNumberFormat="1" applyFont="1" applyBorder="1" applyAlignment="1">
      <alignment vertical="center" shrinkToFit="1"/>
    </xf>
    <xf numFmtId="2" fontId="12" fillId="0" borderId="31" xfId="2" applyNumberFormat="1" applyFont="1" applyBorder="1" applyAlignment="1">
      <alignment vertical="top" shrinkToFit="1"/>
    </xf>
    <xf numFmtId="0" fontId="12" fillId="0" borderId="46" xfId="2" applyFont="1" applyBorder="1" applyAlignment="1">
      <alignment horizontal="center" vertical="top" shrinkToFit="1"/>
    </xf>
    <xf numFmtId="2" fontId="12" fillId="0" borderId="31" xfId="2" applyNumberFormat="1" applyFont="1" applyBorder="1" applyAlignment="1">
      <alignment horizontal="center" vertical="center"/>
    </xf>
    <xf numFmtId="2" fontId="17" fillId="0" borderId="0" xfId="2" applyNumberFormat="1" applyFont="1" applyAlignment="1">
      <alignment vertical="top"/>
    </xf>
    <xf numFmtId="0" fontId="12" fillId="0" borderId="0" xfId="2" applyFont="1" applyAlignment="1">
      <alignment horizontal="center" vertical="center" shrinkToFit="1"/>
    </xf>
    <xf numFmtId="2" fontId="12" fillId="0" borderId="0" xfId="2" applyNumberFormat="1" applyFont="1" applyAlignment="1">
      <alignment horizontal="center" vertical="center"/>
    </xf>
    <xf numFmtId="2" fontId="12" fillId="0" borderId="9" xfId="2" applyNumberFormat="1" applyFont="1" applyBorder="1" applyAlignment="1">
      <alignment vertical="top" shrinkToFit="1"/>
    </xf>
    <xf numFmtId="0" fontId="16" fillId="0" borderId="7" xfId="2" applyFont="1" applyBorder="1" applyAlignment="1">
      <alignment vertical="top"/>
    </xf>
    <xf numFmtId="2" fontId="12" fillId="0" borderId="3" xfId="2" applyNumberFormat="1" applyFont="1" applyBorder="1" applyAlignment="1">
      <alignment horizontal="center" vertical="center" shrinkToFit="1"/>
    </xf>
    <xf numFmtId="0" fontId="12" fillId="0" borderId="3" xfId="2" applyFont="1" applyBorder="1" applyAlignment="1">
      <alignment vertical="top"/>
    </xf>
    <xf numFmtId="49" fontId="17" fillId="0" borderId="30" xfId="2" applyNumberFormat="1" applyFont="1" applyBorder="1" applyAlignment="1">
      <alignment horizontal="left" vertical="top" wrapText="1"/>
    </xf>
    <xf numFmtId="49" fontId="17" fillId="0" borderId="47" xfId="2" applyNumberFormat="1" applyFont="1" applyBorder="1" applyAlignment="1">
      <alignment horizontal="left" vertical="top" wrapText="1"/>
    </xf>
    <xf numFmtId="0" fontId="12" fillId="0" borderId="48" xfId="2" applyFont="1" applyBorder="1" applyAlignment="1">
      <alignment horizontal="center" vertical="center" shrinkToFit="1"/>
    </xf>
    <xf numFmtId="2" fontId="12" fillId="0" borderId="48" xfId="2" applyNumberFormat="1" applyFont="1" applyBorder="1" applyAlignment="1">
      <alignment horizontal="center" vertical="center" shrinkToFit="1"/>
    </xf>
    <xf numFmtId="2" fontId="12" fillId="0" borderId="48" xfId="2" applyNumberFormat="1" applyFont="1" applyBorder="1" applyAlignment="1">
      <alignment vertical="top" shrinkToFit="1"/>
    </xf>
    <xf numFmtId="2" fontId="12" fillId="0" borderId="55" xfId="2" applyNumberFormat="1" applyFont="1" applyBorder="1" applyAlignment="1">
      <alignment vertical="top" shrinkToFit="1"/>
    </xf>
    <xf numFmtId="2" fontId="12" fillId="0" borderId="52" xfId="2" applyNumberFormat="1" applyFont="1" applyBorder="1" applyAlignment="1">
      <alignment horizontal="center" vertical="center" shrinkToFit="1"/>
    </xf>
    <xf numFmtId="2" fontId="12" fillId="0" borderId="14" xfId="2" applyNumberFormat="1" applyFont="1" applyBorder="1" applyAlignment="1">
      <alignment horizontal="center" vertical="center" shrinkToFit="1"/>
    </xf>
    <xf numFmtId="167" fontId="12" fillId="0" borderId="12" xfId="2" applyNumberFormat="1" applyFont="1" applyBorder="1" applyAlignment="1">
      <alignment vertical="top"/>
    </xf>
    <xf numFmtId="49" fontId="17" fillId="0" borderId="64" xfId="2" applyNumberFormat="1" applyFont="1" applyBorder="1" applyAlignment="1">
      <alignment horizontal="left" vertical="top" wrapText="1"/>
    </xf>
    <xf numFmtId="0" fontId="12" fillId="0" borderId="65" xfId="2" applyFont="1" applyBorder="1" applyAlignment="1">
      <alignment horizontal="center" vertical="top" shrinkToFit="1"/>
    </xf>
    <xf numFmtId="2" fontId="12" fillId="0" borderId="65" xfId="2" applyNumberFormat="1" applyFont="1" applyBorder="1" applyAlignment="1">
      <alignment horizontal="center" vertical="top" shrinkToFit="1"/>
    </xf>
    <xf numFmtId="2" fontId="12" fillId="0" borderId="65" xfId="2" applyNumberFormat="1" applyFont="1" applyBorder="1" applyAlignment="1">
      <alignment vertical="top" shrinkToFit="1"/>
    </xf>
    <xf numFmtId="2" fontId="12" fillId="0" borderId="66" xfId="2" applyNumberFormat="1" applyFont="1" applyBorder="1" applyAlignment="1">
      <alignment vertical="top" shrinkToFit="1"/>
    </xf>
    <xf numFmtId="167" fontId="12" fillId="0" borderId="7" xfId="0" applyNumberFormat="1" applyFont="1" applyBorder="1" applyAlignment="1">
      <alignment vertical="top"/>
    </xf>
    <xf numFmtId="2" fontId="12" fillId="0" borderId="0" xfId="2" applyNumberFormat="1" applyFont="1" applyAlignment="1">
      <alignment horizontal="center" vertical="center" shrinkToFit="1"/>
    </xf>
    <xf numFmtId="0" fontId="12" fillId="0" borderId="46" xfId="0" applyFont="1" applyBorder="1" applyAlignment="1">
      <alignment horizontal="center" vertical="top" shrinkToFit="1"/>
    </xf>
    <xf numFmtId="0" fontId="21" fillId="0" borderId="59" xfId="0" applyFont="1" applyBorder="1" applyAlignment="1">
      <alignment horizontal="center" vertical="top"/>
    </xf>
    <xf numFmtId="0" fontId="12" fillId="0" borderId="5" xfId="0" applyFont="1" applyBorder="1" applyAlignment="1">
      <alignment vertical="top"/>
    </xf>
    <xf numFmtId="0" fontId="21" fillId="0" borderId="67" xfId="0" applyFont="1" applyBorder="1" applyAlignment="1">
      <alignment horizontal="center" vertical="top"/>
    </xf>
    <xf numFmtId="0" fontId="12" fillId="0" borderId="8" xfId="0" applyFont="1" applyBorder="1" applyAlignment="1">
      <alignment vertical="top"/>
    </xf>
    <xf numFmtId="0" fontId="7" fillId="0" borderId="68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18" fillId="0" borderId="69" xfId="0" applyFont="1" applyBorder="1" applyAlignment="1">
      <alignment horizontal="right" vertical="center"/>
    </xf>
    <xf numFmtId="2" fontId="7" fillId="0" borderId="68" xfId="0" applyNumberFormat="1" applyFont="1" applyBorder="1" applyAlignment="1">
      <alignment horizontal="right" vertical="center" shrinkToFit="1"/>
    </xf>
    <xf numFmtId="2" fontId="7" fillId="0" borderId="26" xfId="0" applyNumberFormat="1" applyFont="1" applyBorder="1" applyAlignment="1">
      <alignment horizontal="right" vertical="center"/>
    </xf>
    <xf numFmtId="2" fontId="7" fillId="0" borderId="26" xfId="0" applyNumberFormat="1" applyFont="1" applyBorder="1" applyAlignment="1">
      <alignment horizontal="right" vertical="center" shrinkToFit="1"/>
    </xf>
    <xf numFmtId="2" fontId="18" fillId="0" borderId="26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 shrinkToFit="1"/>
    </xf>
    <xf numFmtId="2" fontId="7" fillId="0" borderId="70" xfId="0" applyNumberFormat="1" applyFont="1" applyBorder="1" applyAlignment="1">
      <alignment horizontal="right" vertical="center" shrinkToFit="1"/>
    </xf>
    <xf numFmtId="2" fontId="7" fillId="0" borderId="69" xfId="0" applyNumberFormat="1" applyFont="1" applyBorder="1" applyAlignment="1">
      <alignment horizontal="right" vertical="center" shrinkToFit="1"/>
    </xf>
    <xf numFmtId="0" fontId="12" fillId="0" borderId="0" xfId="0" applyFont="1" applyAlignment="1">
      <alignment horizontal="center" vertical="top"/>
    </xf>
    <xf numFmtId="49" fontId="20" fillId="0" borderId="1" xfId="2" applyNumberFormat="1" applyFont="1" applyBorder="1" applyAlignment="1">
      <alignment horizontal="left" vertical="top" wrapText="1"/>
    </xf>
    <xf numFmtId="49" fontId="20" fillId="0" borderId="7" xfId="2" applyNumberFormat="1" applyFont="1" applyBorder="1" applyAlignment="1">
      <alignment horizontal="left" vertical="top" wrapText="1"/>
    </xf>
    <xf numFmtId="49" fontId="17" fillId="0" borderId="30" xfId="2" applyNumberFormat="1" applyFont="1" applyBorder="1" applyAlignment="1">
      <alignment horizontal="left" vertical="top" wrapText="1"/>
    </xf>
    <xf numFmtId="49" fontId="17" fillId="0" borderId="33" xfId="2" applyNumberFormat="1" applyFont="1" applyBorder="1" applyAlignment="1">
      <alignment horizontal="left" vertical="top" wrapText="1"/>
    </xf>
    <xf numFmtId="49" fontId="17" fillId="0" borderId="63" xfId="2" applyNumberFormat="1" applyFont="1" applyBorder="1" applyAlignment="1">
      <alignment horizontal="left" vertical="top" wrapText="1"/>
    </xf>
    <xf numFmtId="2" fontId="12" fillId="0" borderId="0" xfId="0" applyNumberFormat="1" applyFont="1" applyAlignment="1">
      <alignment horizontal="center" vertical="center" shrinkToFit="1"/>
    </xf>
    <xf numFmtId="2" fontId="12" fillId="0" borderId="1" xfId="2" applyNumberFormat="1" applyFont="1" applyBorder="1" applyAlignment="1">
      <alignment horizontal="center" vertical="center" shrinkToFit="1"/>
    </xf>
    <xf numFmtId="2" fontId="12" fillId="0" borderId="7" xfId="2" applyNumberFormat="1" applyFont="1" applyBorder="1" applyAlignment="1">
      <alignment horizontal="center" vertical="center" shrinkToFit="1"/>
    </xf>
    <xf numFmtId="49" fontId="17" fillId="0" borderId="47" xfId="2" applyNumberFormat="1" applyFont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49" fontId="20" fillId="0" borderId="7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center" vertical="center" shrinkToFit="1"/>
    </xf>
    <xf numFmtId="2" fontId="12" fillId="0" borderId="7" xfId="0" applyNumberFormat="1" applyFont="1" applyBorder="1" applyAlignment="1">
      <alignment horizontal="center" vertical="center" shrinkToFit="1"/>
    </xf>
    <xf numFmtId="49" fontId="17" fillId="0" borderId="30" xfId="0" applyNumberFormat="1" applyFont="1" applyBorder="1" applyAlignment="1">
      <alignment horizontal="left" vertical="top" wrapText="1"/>
    </xf>
    <xf numFmtId="49" fontId="17" fillId="0" borderId="33" xfId="0" applyNumberFormat="1" applyFont="1" applyBorder="1" applyAlignment="1">
      <alignment horizontal="left" vertical="top" wrapText="1"/>
    </xf>
    <xf numFmtId="49" fontId="17" fillId="0" borderId="47" xfId="0" applyNumberFormat="1" applyFont="1" applyBorder="1" applyAlignment="1">
      <alignment horizontal="left" vertical="top" wrapText="1"/>
    </xf>
    <xf numFmtId="49" fontId="17" fillId="0" borderId="63" xfId="0" applyNumberFormat="1" applyFont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left" vertical="top" wrapText="1"/>
    </xf>
    <xf numFmtId="49" fontId="27" fillId="0" borderId="7" xfId="0" applyNumberFormat="1" applyFont="1" applyBorder="1" applyAlignment="1">
      <alignment horizontal="left" vertical="top" wrapText="1"/>
    </xf>
    <xf numFmtId="49" fontId="28" fillId="0" borderId="30" xfId="0" applyNumberFormat="1" applyFont="1" applyBorder="1" applyAlignment="1">
      <alignment horizontal="left" vertical="top" wrapText="1"/>
    </xf>
    <xf numFmtId="49" fontId="28" fillId="0" borderId="33" xfId="0" applyNumberFormat="1" applyFont="1" applyBorder="1" applyAlignment="1">
      <alignment horizontal="left" vertical="top" wrapText="1"/>
    </xf>
    <xf numFmtId="0" fontId="24" fillId="0" borderId="62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22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25" xfId="0" applyFont="1" applyBorder="1" applyAlignment="1">
      <alignment horizontal="left" vertical="center"/>
    </xf>
    <xf numFmtId="0" fontId="25" fillId="0" borderId="4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center" vertical="top" wrapText="1"/>
    </xf>
    <xf numFmtId="49" fontId="17" fillId="0" borderId="50" xfId="0" applyNumberFormat="1" applyFont="1" applyBorder="1" applyAlignment="1">
      <alignment horizontal="left" vertical="top" wrapText="1"/>
    </xf>
    <xf numFmtId="49" fontId="17" fillId="0" borderId="51" xfId="0" applyNumberFormat="1" applyFont="1" applyBorder="1" applyAlignment="1">
      <alignment horizontal="left" vertical="top" wrapText="1"/>
    </xf>
    <xf numFmtId="49" fontId="20" fillId="0" borderId="12" xfId="0" applyNumberFormat="1" applyFont="1" applyBorder="1" applyAlignment="1">
      <alignment horizontal="left" vertical="top" wrapText="1"/>
    </xf>
    <xf numFmtId="49" fontId="27" fillId="0" borderId="1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2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textRotation="90" wrapText="1"/>
    </xf>
    <xf numFmtId="0" fontId="11" fillId="0" borderId="12" xfId="0" applyFont="1" applyBorder="1" applyAlignment="1">
      <alignment horizont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13" fillId="0" borderId="24" xfId="0" applyFont="1" applyBorder="1" applyAlignment="1">
      <alignment horizontal="center" vertical="center" textRotation="90" wrapText="1"/>
    </xf>
    <xf numFmtId="0" fontId="13" fillId="0" borderId="25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textRotation="90" wrapText="1"/>
    </xf>
    <xf numFmtId="0" fontId="13" fillId="0" borderId="14" xfId="0" applyFont="1" applyBorder="1" applyAlignment="1">
      <alignment horizontal="center" vertical="center" textRotation="90" wrapText="1"/>
    </xf>
    <xf numFmtId="0" fontId="13" fillId="0" borderId="15" xfId="0" applyFont="1" applyBorder="1" applyAlignment="1">
      <alignment horizontal="center" vertical="center" textRotation="90" wrapText="1"/>
    </xf>
    <xf numFmtId="0" fontId="14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13" fillId="0" borderId="13" xfId="0" applyFont="1" applyBorder="1" applyAlignment="1">
      <alignment horizont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textRotation="90" wrapText="1"/>
    </xf>
    <xf numFmtId="0" fontId="13" fillId="0" borderId="16" xfId="0" applyFont="1" applyBorder="1" applyAlignment="1">
      <alignment horizontal="center" textRotation="90" wrapTex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164" fontId="5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12" fillId="0" borderId="2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2" fontId="8" fillId="0" borderId="0" xfId="0" applyNumberFormat="1" applyFont="1" applyAlignment="1">
      <alignment horizontal="center" vertical="center" shrinkToFit="1"/>
    </xf>
    <xf numFmtId="14" fontId="1" fillId="0" borderId="0" xfId="0" applyNumberFormat="1" applyFont="1" applyAlignment="1">
      <alignment horizontal="left"/>
    </xf>
    <xf numFmtId="2" fontId="12" fillId="0" borderId="6" xfId="0" applyNumberFormat="1" applyFont="1" applyBorder="1" applyAlignment="1">
      <alignment horizontal="center" vertical="center" shrinkToFit="1"/>
    </xf>
    <xf numFmtId="2" fontId="12" fillId="0" borderId="11" xfId="0" applyNumberFormat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19" fillId="0" borderId="4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28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29" xfId="0" applyFont="1" applyBorder="1" applyAlignment="1">
      <alignment horizontal="left" vertical="center"/>
    </xf>
    <xf numFmtId="49" fontId="17" fillId="0" borderId="56" xfId="0" applyNumberFormat="1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</cellXfs>
  <cellStyles count="3">
    <cellStyle name="Normal 2 2 2" xfId="2"/>
    <cellStyle name="Normal_Artchut-2_plotina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nik%20Yaghubyan/Desktop/Gevorg%2008.02.2023/08-02-2023_11-38-55/&#1350;&#1377;&#1389;&#1377;&#1392;&#1377;&#1399;&#1387;&#1406;%20&#1337;&#1377;&#1387;&#1408;&#1400;&#1406;%20&#1340;&#1381;&#1400;&#1397;&#1387;%20&#1415;%20&#1329;&#1408;&#1377;&#1396;%20&#1389;&#1377;&#1401;&#1377;&#1407;&#1408;&#1377;&#1397;&#1377;&#1398;%20&#1411;&#1400;&#1394;&#1400;&#1409;&#1398;&#1381;&#1408;%2008,02,2023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bac"/>
      <sheetName val="ampop"/>
      <sheetName val="2-2-4"/>
      <sheetName val="2-2-6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9"/>
  <sheetViews>
    <sheetView tabSelected="1" workbookViewId="0">
      <selection activeCell="A3" sqref="A3:E3"/>
    </sheetView>
  </sheetViews>
  <sheetFormatPr defaultColWidth="9.109375" defaultRowHeight="13.8" x14ac:dyDescent="0.3"/>
  <cols>
    <col min="1" max="1" width="3" style="382" customWidth="1"/>
    <col min="2" max="2" width="9.44140625" style="27" customWidth="1"/>
    <col min="3" max="3" width="29" style="50" customWidth="1"/>
    <col min="4" max="4" width="8.33203125" style="39" customWidth="1"/>
    <col min="5" max="5" width="6.88671875" style="36" customWidth="1"/>
    <col min="6" max="6" width="6.88671875" style="31" hidden="1" customWidth="1"/>
    <col min="7" max="7" width="6.88671875" style="32" hidden="1" customWidth="1"/>
    <col min="8" max="9" width="6.88671875" style="31" hidden="1" customWidth="1"/>
    <col min="10" max="10" width="6.88671875" style="32" hidden="1" customWidth="1"/>
    <col min="11" max="11" width="6.88671875" style="31" hidden="1" customWidth="1"/>
    <col min="12" max="12" width="6.88671875" style="33" hidden="1" customWidth="1"/>
    <col min="13" max="13" width="6.88671875" style="34" hidden="1" customWidth="1"/>
    <col min="14" max="14" width="6.88671875" style="35" hidden="1" customWidth="1"/>
    <col min="15" max="15" width="6.88671875" style="36" hidden="1" customWidth="1"/>
    <col min="16" max="16" width="6.88671875" style="31" hidden="1" customWidth="1"/>
    <col min="17" max="17" width="6.88671875" style="32" hidden="1" customWidth="1"/>
    <col min="18" max="19" width="6.88671875" style="36" hidden="1" customWidth="1"/>
    <col min="20" max="20" width="6.88671875" style="51" hidden="1" customWidth="1"/>
    <col min="21" max="21" width="6.88671875" style="27" hidden="1" customWidth="1"/>
    <col min="22" max="22" width="6.88671875" style="36" customWidth="1"/>
    <col min="23" max="23" width="8.33203125" style="51" customWidth="1"/>
    <col min="24" max="24" width="5.88671875" style="27" customWidth="1"/>
    <col min="25" max="16384" width="9.109375" style="27"/>
  </cols>
  <sheetData>
    <row r="1" spans="1:24" s="2" customFormat="1" ht="0.75" customHeight="1" x14ac:dyDescent="0.25">
      <c r="A1" s="475" t="s">
        <v>0</v>
      </c>
      <c r="B1" s="475"/>
      <c r="C1" s="475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1"/>
      <c r="W1" s="1"/>
    </row>
    <row r="2" spans="1:24" s="3" customFormat="1" ht="15" x14ac:dyDescent="0.25">
      <c r="E2" s="4"/>
      <c r="F2" s="4"/>
      <c r="G2" s="5"/>
      <c r="H2" s="5"/>
      <c r="I2" s="5"/>
      <c r="J2" s="5"/>
      <c r="K2" s="5"/>
      <c r="L2" s="5"/>
      <c r="M2" s="6"/>
      <c r="N2" s="7"/>
      <c r="O2" s="7"/>
    </row>
    <row r="3" spans="1:24" s="2" customFormat="1" ht="41.25" customHeight="1" x14ac:dyDescent="0.25">
      <c r="A3" s="513" t="s">
        <v>1</v>
      </c>
      <c r="B3" s="513"/>
      <c r="C3" s="513"/>
      <c r="D3" s="513"/>
      <c r="E3" s="513"/>
    </row>
    <row r="4" spans="1:24" s="2" customFormat="1" ht="14.25" hidden="1" customHeight="1" x14ac:dyDescent="0.25"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4" s="2" customFormat="1" ht="5.25" customHeight="1" x14ac:dyDescent="0.25"/>
    <row r="6" spans="1:24" s="2" customFormat="1" ht="13.2" hidden="1" x14ac:dyDescent="0.25">
      <c r="A6" s="469" t="s">
        <v>2</v>
      </c>
      <c r="B6" s="469"/>
      <c r="C6" s="2" t="s">
        <v>3</v>
      </c>
      <c r="O6" s="8" t="s">
        <v>4</v>
      </c>
      <c r="P6" s="470" t="e">
        <f>#REF!</f>
        <v>#REF!</v>
      </c>
      <c r="Q6" s="446"/>
      <c r="R6" s="446"/>
      <c r="S6" s="10" t="s">
        <v>5</v>
      </c>
      <c r="V6" s="10" t="s">
        <v>5</v>
      </c>
    </row>
    <row r="7" spans="1:24" s="2" customFormat="1" ht="15" hidden="1" x14ac:dyDescent="0.25">
      <c r="A7" s="11"/>
      <c r="B7" s="11"/>
      <c r="C7" s="12"/>
      <c r="D7" s="12"/>
      <c r="E7" s="471"/>
      <c r="F7" s="471"/>
      <c r="G7" s="471"/>
      <c r="N7" s="13"/>
      <c r="P7" s="14"/>
      <c r="Q7" s="15"/>
      <c r="R7" s="15"/>
      <c r="T7" s="10"/>
      <c r="W7" s="10"/>
    </row>
    <row r="8" spans="1:24" s="2" customFormat="1" ht="14.4" hidden="1" x14ac:dyDescent="0.25">
      <c r="A8" s="11" t="s">
        <v>6</v>
      </c>
      <c r="B8" s="11"/>
      <c r="C8" s="11"/>
      <c r="D8" s="445">
        <v>233020</v>
      </c>
      <c r="E8" s="446"/>
      <c r="F8" s="446"/>
      <c r="G8" s="16" t="s">
        <v>7</v>
      </c>
      <c r="J8" s="16"/>
      <c r="K8" s="16"/>
      <c r="L8" s="16"/>
      <c r="M8" s="17" t="s">
        <v>8</v>
      </c>
      <c r="N8" s="447">
        <f>1.02*1.05*1.0615</f>
        <v>1.1368665000000002</v>
      </c>
      <c r="O8" s="448"/>
      <c r="P8" s="448"/>
      <c r="R8" s="18"/>
    </row>
    <row r="9" spans="1:24" s="2" customFormat="1" ht="13.2" hidden="1" x14ac:dyDescent="0.25">
      <c r="A9" s="11"/>
      <c r="B9" s="11"/>
      <c r="C9" s="11"/>
      <c r="D9" s="11"/>
      <c r="E9" s="19"/>
      <c r="F9" s="19"/>
      <c r="G9" s="16"/>
      <c r="J9" s="16"/>
      <c r="K9" s="16"/>
      <c r="L9" s="16"/>
      <c r="R9" s="18"/>
      <c r="V9" s="2">
        <v>1.3218731360009996</v>
      </c>
      <c r="X9" s="20"/>
    </row>
    <row r="10" spans="1:24" s="2" customFormat="1" ht="13.2" hidden="1" x14ac:dyDescent="0.25">
      <c r="A10" s="11" t="s">
        <v>9</v>
      </c>
      <c r="B10" s="21"/>
      <c r="C10" s="21"/>
      <c r="D10" s="21"/>
      <c r="E10" s="21"/>
      <c r="F10" s="11"/>
      <c r="G10" s="8" t="s">
        <v>10</v>
      </c>
      <c r="H10" s="11"/>
      <c r="I10" s="22"/>
      <c r="J10" s="449">
        <v>2152.61</v>
      </c>
      <c r="K10" s="450"/>
      <c r="L10" s="450"/>
      <c r="M10" s="23"/>
      <c r="N10" s="8"/>
      <c r="O10" s="8"/>
      <c r="P10" s="8" t="s">
        <v>11</v>
      </c>
      <c r="Q10" s="449">
        <v>3325.7</v>
      </c>
      <c r="R10" s="450"/>
      <c r="S10" s="450"/>
      <c r="T10" s="22"/>
      <c r="W10" s="22"/>
      <c r="X10" s="20"/>
    </row>
    <row r="11" spans="1:24" s="2" customFormat="1" ht="13.2" hidden="1" x14ac:dyDescent="0.25">
      <c r="R11" s="18"/>
    </row>
    <row r="12" spans="1:24" s="25" customFormat="1" ht="18" customHeight="1" x14ac:dyDescent="0.2">
      <c r="A12" s="510" t="s">
        <v>12</v>
      </c>
      <c r="B12" s="511" t="s">
        <v>13</v>
      </c>
      <c r="C12" s="510" t="s">
        <v>14</v>
      </c>
      <c r="D12" s="416" t="s">
        <v>15</v>
      </c>
      <c r="E12" s="416" t="s">
        <v>16</v>
      </c>
      <c r="F12" s="504" t="s">
        <v>17</v>
      </c>
      <c r="G12" s="512"/>
      <c r="H12" s="512"/>
      <c r="I12" s="504" t="s">
        <v>18</v>
      </c>
      <c r="J12" s="505"/>
      <c r="K12" s="506"/>
      <c r="L12" s="507" t="s">
        <v>19</v>
      </c>
      <c r="M12" s="508"/>
      <c r="N12" s="508"/>
      <c r="O12" s="508"/>
      <c r="P12" s="508"/>
      <c r="Q12" s="508"/>
      <c r="R12" s="504" t="s">
        <v>20</v>
      </c>
      <c r="S12" s="416" t="s">
        <v>21</v>
      </c>
      <c r="T12" s="509" t="s">
        <v>22</v>
      </c>
      <c r="U12" s="24"/>
      <c r="V12" s="416" t="s">
        <v>21</v>
      </c>
      <c r="W12" s="416" t="s">
        <v>22</v>
      </c>
    </row>
    <row r="13" spans="1:24" s="25" customFormat="1" ht="22.5" customHeight="1" x14ac:dyDescent="0.2">
      <c r="A13" s="452"/>
      <c r="B13" s="455"/>
      <c r="C13" s="452"/>
      <c r="D13" s="457"/>
      <c r="E13" s="457"/>
      <c r="F13" s="460"/>
      <c r="G13" s="461"/>
      <c r="H13" s="461"/>
      <c r="I13" s="431"/>
      <c r="J13" s="432"/>
      <c r="K13" s="433"/>
      <c r="L13" s="419" t="s">
        <v>23</v>
      </c>
      <c r="M13" s="422" t="s">
        <v>15</v>
      </c>
      <c r="N13" s="416" t="s">
        <v>24</v>
      </c>
      <c r="O13" s="416" t="s">
        <v>25</v>
      </c>
      <c r="P13" s="416" t="s">
        <v>26</v>
      </c>
      <c r="Q13" s="416" t="s">
        <v>27</v>
      </c>
      <c r="R13" s="439"/>
      <c r="S13" s="417"/>
      <c r="T13" s="443"/>
      <c r="V13" s="417"/>
      <c r="W13" s="417"/>
    </row>
    <row r="14" spans="1:24" s="25" customFormat="1" ht="22.5" customHeight="1" x14ac:dyDescent="0.2">
      <c r="A14" s="452"/>
      <c r="B14" s="455"/>
      <c r="C14" s="452"/>
      <c r="D14" s="457"/>
      <c r="E14" s="457"/>
      <c r="F14" s="460"/>
      <c r="G14" s="461"/>
      <c r="H14" s="461"/>
      <c r="I14" s="431"/>
      <c r="J14" s="432"/>
      <c r="K14" s="433"/>
      <c r="L14" s="420"/>
      <c r="M14" s="423"/>
      <c r="N14" s="417"/>
      <c r="O14" s="417"/>
      <c r="P14" s="424"/>
      <c r="Q14" s="426"/>
      <c r="R14" s="439"/>
      <c r="S14" s="417"/>
      <c r="T14" s="443"/>
      <c r="V14" s="417"/>
      <c r="W14" s="417"/>
    </row>
    <row r="15" spans="1:24" s="25" customFormat="1" ht="22.5" customHeight="1" x14ac:dyDescent="0.2">
      <c r="A15" s="452"/>
      <c r="B15" s="455"/>
      <c r="C15" s="452"/>
      <c r="D15" s="457"/>
      <c r="E15" s="457"/>
      <c r="F15" s="460"/>
      <c r="G15" s="461"/>
      <c r="H15" s="461"/>
      <c r="I15" s="431"/>
      <c r="J15" s="432"/>
      <c r="K15" s="433"/>
      <c r="L15" s="420"/>
      <c r="M15" s="423"/>
      <c r="N15" s="417"/>
      <c r="O15" s="417"/>
      <c r="P15" s="424"/>
      <c r="Q15" s="426"/>
      <c r="R15" s="439"/>
      <c r="S15" s="417"/>
      <c r="T15" s="443"/>
      <c r="V15" s="417"/>
      <c r="W15" s="417"/>
    </row>
    <row r="16" spans="1:24" s="25" customFormat="1" ht="22.5" customHeight="1" x14ac:dyDescent="0.2">
      <c r="A16" s="453"/>
      <c r="B16" s="456"/>
      <c r="C16" s="453"/>
      <c r="D16" s="458"/>
      <c r="E16" s="458"/>
      <c r="F16" s="462"/>
      <c r="G16" s="463"/>
      <c r="H16" s="463"/>
      <c r="I16" s="434"/>
      <c r="J16" s="435"/>
      <c r="K16" s="436"/>
      <c r="L16" s="421"/>
      <c r="M16" s="423"/>
      <c r="N16" s="418"/>
      <c r="O16" s="418"/>
      <c r="P16" s="425"/>
      <c r="Q16" s="427"/>
      <c r="R16" s="440"/>
      <c r="S16" s="418"/>
      <c r="T16" s="444"/>
      <c r="V16" s="418"/>
      <c r="W16" s="418"/>
    </row>
    <row r="17" spans="1:23" hidden="1" x14ac:dyDescent="0.3">
      <c r="A17" s="26"/>
      <c r="C17" s="28" t="s">
        <v>28</v>
      </c>
      <c r="D17" s="29">
        <v>0.13300000000000001</v>
      </c>
      <c r="E17" s="30"/>
      <c r="T17" s="37" t="e">
        <f>D17*#REF!</f>
        <v>#REF!</v>
      </c>
      <c r="W17" s="38" t="e">
        <f>G17*#REF!</f>
        <v>#REF!</v>
      </c>
    </row>
    <row r="18" spans="1:23" hidden="1" x14ac:dyDescent="0.3">
      <c r="A18" s="26"/>
      <c r="C18" s="28" t="s">
        <v>29</v>
      </c>
      <c r="E18" s="30"/>
      <c r="T18" s="37" t="e">
        <f>#REF!+T17</f>
        <v>#REF!</v>
      </c>
      <c r="W18" s="38" t="e">
        <f>#REF!+W17</f>
        <v>#REF!</v>
      </c>
    </row>
    <row r="19" spans="1:23" hidden="1" x14ac:dyDescent="0.3">
      <c r="A19" s="26"/>
      <c r="C19" s="28" t="s">
        <v>30</v>
      </c>
      <c r="D19" s="29">
        <v>0.11</v>
      </c>
      <c r="E19" s="30"/>
      <c r="T19" s="37" t="e">
        <f>D19*T18</f>
        <v>#REF!</v>
      </c>
      <c r="W19" s="38" t="e">
        <f>G19*W18</f>
        <v>#REF!</v>
      </c>
    </row>
    <row r="20" spans="1:23" hidden="1" x14ac:dyDescent="0.3">
      <c r="A20" s="26"/>
      <c r="C20" s="28" t="s">
        <v>29</v>
      </c>
      <c r="E20" s="30"/>
      <c r="T20" s="37" t="e">
        <f>T18+T19</f>
        <v>#REF!</v>
      </c>
      <c r="W20" s="38" t="e">
        <f>W18+W19</f>
        <v>#REF!</v>
      </c>
    </row>
    <row r="21" spans="1:23" ht="15" hidden="1" thickTop="1" thickBot="1" x14ac:dyDescent="0.35">
      <c r="A21" s="40"/>
      <c r="B21" s="41"/>
      <c r="C21" s="42" t="s">
        <v>31</v>
      </c>
      <c r="D21" s="41"/>
      <c r="E21" s="43"/>
      <c r="F21" s="44"/>
      <c r="G21" s="45"/>
      <c r="H21" s="44"/>
      <c r="I21" s="44"/>
      <c r="J21" s="45"/>
      <c r="K21" s="44"/>
      <c r="L21" s="46"/>
      <c r="M21" s="47"/>
      <c r="N21" s="44"/>
      <c r="O21" s="45"/>
      <c r="P21" s="44"/>
      <c r="Q21" s="45"/>
      <c r="R21" s="45"/>
      <c r="S21" s="45"/>
      <c r="T21" s="48" t="e">
        <f>T20</f>
        <v>#REF!</v>
      </c>
      <c r="V21" s="45"/>
      <c r="W21" s="49" t="e">
        <f>W20</f>
        <v>#REF!</v>
      </c>
    </row>
    <row r="22" spans="1:23" hidden="1" x14ac:dyDescent="0.3">
      <c r="A22" s="26"/>
      <c r="W22" s="38"/>
    </row>
    <row r="23" spans="1:23" s="2" customFormat="1" ht="13.2" hidden="1" x14ac:dyDescent="0.25">
      <c r="A23" s="474" t="s">
        <v>0</v>
      </c>
      <c r="B23" s="475"/>
      <c r="C23" s="475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6"/>
      <c r="O23" s="476"/>
      <c r="P23" s="476"/>
      <c r="Q23" s="476"/>
      <c r="R23" s="476"/>
      <c r="S23" s="476"/>
      <c r="T23" s="1"/>
      <c r="W23" s="52"/>
    </row>
    <row r="24" spans="1:23" s="3" customFormat="1" ht="15" hidden="1" x14ac:dyDescent="0.25">
      <c r="A24" s="53"/>
      <c r="E24" s="4" t="s">
        <v>32</v>
      </c>
      <c r="F24" s="4"/>
      <c r="G24" s="5"/>
      <c r="H24" s="5"/>
      <c r="I24" s="5"/>
      <c r="J24" s="5"/>
      <c r="K24" s="5"/>
      <c r="L24" s="5"/>
      <c r="M24" s="6" t="s">
        <v>33</v>
      </c>
      <c r="N24" s="7"/>
      <c r="O24" s="7"/>
      <c r="W24" s="54"/>
    </row>
    <row r="25" spans="1:23" s="2" customFormat="1" ht="13.2" hidden="1" x14ac:dyDescent="0.25">
      <c r="A25" s="55"/>
      <c r="W25" s="56"/>
    </row>
    <row r="26" spans="1:23" s="2" customFormat="1" ht="13.2" hidden="1" x14ac:dyDescent="0.25">
      <c r="A26" s="55"/>
      <c r="C26" s="8"/>
      <c r="D26" s="8"/>
      <c r="E26" s="57" t="s">
        <v>34</v>
      </c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W26" s="56"/>
    </row>
    <row r="27" spans="1:23" s="2" customFormat="1" ht="13.2" hidden="1" x14ac:dyDescent="0.25">
      <c r="A27" s="55"/>
      <c r="E27" s="466" t="s">
        <v>35</v>
      </c>
      <c r="F27" s="466"/>
      <c r="G27" s="466"/>
      <c r="H27" s="466"/>
      <c r="I27" s="466"/>
      <c r="J27" s="466"/>
      <c r="K27" s="466"/>
      <c r="L27" s="466"/>
      <c r="M27" s="466"/>
      <c r="N27" s="466"/>
      <c r="O27" s="419"/>
      <c r="P27" s="419"/>
      <c r="Q27" s="419"/>
      <c r="R27" s="419"/>
      <c r="W27" s="56"/>
    </row>
    <row r="28" spans="1:23" s="2" customFormat="1" ht="37.5" customHeight="1" x14ac:dyDescent="0.25">
      <c r="A28" s="502" t="s">
        <v>36</v>
      </c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W28" s="56"/>
    </row>
    <row r="29" spans="1:23" s="2" customFormat="1" ht="13.2" hidden="1" x14ac:dyDescent="0.25">
      <c r="A29" s="55"/>
      <c r="W29" s="56"/>
    </row>
    <row r="30" spans="1:23" s="2" customFormat="1" ht="13.2" hidden="1" x14ac:dyDescent="0.25">
      <c r="A30" s="468" t="s">
        <v>2</v>
      </c>
      <c r="B30" s="469"/>
      <c r="C30" s="2" t="s">
        <v>3</v>
      </c>
      <c r="O30" s="8" t="s">
        <v>4</v>
      </c>
      <c r="P30" s="470" t="e">
        <f>#REF!</f>
        <v>#REF!</v>
      </c>
      <c r="Q30" s="446"/>
      <c r="R30" s="446"/>
      <c r="S30" s="10" t="s">
        <v>5</v>
      </c>
      <c r="V30" s="10" t="s">
        <v>5</v>
      </c>
      <c r="W30" s="56"/>
    </row>
    <row r="31" spans="1:23" s="2" customFormat="1" ht="15" hidden="1" x14ac:dyDescent="0.25">
      <c r="A31" s="58"/>
      <c r="B31" s="11"/>
      <c r="C31" s="12"/>
      <c r="D31" s="12"/>
      <c r="E31" s="471"/>
      <c r="F31" s="471"/>
      <c r="G31" s="471"/>
      <c r="N31" s="13"/>
      <c r="P31" s="14"/>
      <c r="Q31" s="15"/>
      <c r="R31" s="15"/>
      <c r="T31" s="10"/>
      <c r="W31" s="59"/>
    </row>
    <row r="32" spans="1:23" s="2" customFormat="1" ht="14.4" hidden="1" x14ac:dyDescent="0.25">
      <c r="A32" s="58" t="s">
        <v>6</v>
      </c>
      <c r="B32" s="11"/>
      <c r="C32" s="11"/>
      <c r="D32" s="445">
        <v>233020</v>
      </c>
      <c r="E32" s="446"/>
      <c r="F32" s="446"/>
      <c r="G32" s="16" t="s">
        <v>7</v>
      </c>
      <c r="J32" s="16"/>
      <c r="K32" s="16"/>
      <c r="L32" s="16"/>
      <c r="M32" s="17" t="s">
        <v>8</v>
      </c>
      <c r="N32" s="447">
        <f>1.02*1.05*1.0615</f>
        <v>1.1368665000000002</v>
      </c>
      <c r="O32" s="448"/>
      <c r="P32" s="448"/>
      <c r="R32" s="18"/>
      <c r="W32" s="56"/>
    </row>
    <row r="33" spans="1:23" s="2" customFormat="1" ht="13.2" hidden="1" x14ac:dyDescent="0.25">
      <c r="A33" s="58"/>
      <c r="B33" s="11"/>
      <c r="C33" s="11"/>
      <c r="D33" s="11"/>
      <c r="E33" s="19"/>
      <c r="F33" s="19"/>
      <c r="G33" s="16"/>
      <c r="J33" s="16"/>
      <c r="K33" s="16"/>
      <c r="L33" s="16"/>
      <c r="R33" s="18"/>
      <c r="W33" s="56"/>
    </row>
    <row r="34" spans="1:23" s="2" customFormat="1" ht="13.2" hidden="1" x14ac:dyDescent="0.25">
      <c r="A34" s="58" t="s">
        <v>9</v>
      </c>
      <c r="B34" s="21"/>
      <c r="C34" s="21"/>
      <c r="D34" s="21"/>
      <c r="E34" s="21"/>
      <c r="F34" s="11"/>
      <c r="G34" s="8" t="s">
        <v>10</v>
      </c>
      <c r="H34" s="11"/>
      <c r="I34" s="22"/>
      <c r="J34" s="449">
        <v>2152.61</v>
      </c>
      <c r="K34" s="450"/>
      <c r="L34" s="450"/>
      <c r="M34" s="23"/>
      <c r="N34" s="8"/>
      <c r="O34" s="8"/>
      <c r="P34" s="8" t="s">
        <v>11</v>
      </c>
      <c r="Q34" s="449">
        <v>3325.7</v>
      </c>
      <c r="R34" s="450"/>
      <c r="S34" s="450"/>
      <c r="T34" s="22"/>
      <c r="W34" s="60"/>
    </row>
    <row r="35" spans="1:23" s="2" customFormat="1" ht="13.2" hidden="1" x14ac:dyDescent="0.25">
      <c r="A35" s="55"/>
      <c r="R35" s="18"/>
      <c r="W35" s="56"/>
    </row>
    <row r="36" spans="1:23" s="25" customFormat="1" ht="13.5" hidden="1" customHeight="1" x14ac:dyDescent="0.2">
      <c r="A36" s="451" t="s">
        <v>12</v>
      </c>
      <c r="B36" s="454" t="s">
        <v>13</v>
      </c>
      <c r="C36" s="451" t="s">
        <v>14</v>
      </c>
      <c r="D36" s="441" t="s">
        <v>15</v>
      </c>
      <c r="E36" s="441" t="s">
        <v>16</v>
      </c>
      <c r="F36" s="428" t="s">
        <v>17</v>
      </c>
      <c r="G36" s="459"/>
      <c r="H36" s="459"/>
      <c r="I36" s="428" t="s">
        <v>18</v>
      </c>
      <c r="J36" s="429"/>
      <c r="K36" s="430"/>
      <c r="L36" s="437" t="s">
        <v>19</v>
      </c>
      <c r="M36" s="438"/>
      <c r="N36" s="438"/>
      <c r="O36" s="438"/>
      <c r="P36" s="438"/>
      <c r="Q36" s="438"/>
      <c r="R36" s="428" t="s">
        <v>20</v>
      </c>
      <c r="S36" s="441" t="s">
        <v>21</v>
      </c>
      <c r="T36" s="442" t="s">
        <v>22</v>
      </c>
      <c r="V36" s="61" t="s">
        <v>21</v>
      </c>
      <c r="W36" s="61" t="s">
        <v>22</v>
      </c>
    </row>
    <row r="37" spans="1:23" s="25" customFormat="1" ht="10.199999999999999" hidden="1" x14ac:dyDescent="0.2">
      <c r="A37" s="452"/>
      <c r="B37" s="455"/>
      <c r="C37" s="452"/>
      <c r="D37" s="457"/>
      <c r="E37" s="457"/>
      <c r="F37" s="460"/>
      <c r="G37" s="461"/>
      <c r="H37" s="461"/>
      <c r="I37" s="431"/>
      <c r="J37" s="432"/>
      <c r="K37" s="433"/>
      <c r="L37" s="419" t="s">
        <v>23</v>
      </c>
      <c r="M37" s="422" t="s">
        <v>15</v>
      </c>
      <c r="N37" s="416" t="s">
        <v>24</v>
      </c>
      <c r="O37" s="416" t="s">
        <v>25</v>
      </c>
      <c r="P37" s="416" t="s">
        <v>26</v>
      </c>
      <c r="Q37" s="416" t="s">
        <v>27</v>
      </c>
      <c r="R37" s="439"/>
      <c r="S37" s="417"/>
      <c r="T37" s="443"/>
      <c r="V37" s="62"/>
      <c r="W37" s="62"/>
    </row>
    <row r="38" spans="1:23" s="25" customFormat="1" ht="10.199999999999999" hidden="1" x14ac:dyDescent="0.2">
      <c r="A38" s="452"/>
      <c r="B38" s="455"/>
      <c r="C38" s="452"/>
      <c r="D38" s="457"/>
      <c r="E38" s="457"/>
      <c r="F38" s="460"/>
      <c r="G38" s="461"/>
      <c r="H38" s="461"/>
      <c r="I38" s="431"/>
      <c r="J38" s="432"/>
      <c r="K38" s="433"/>
      <c r="L38" s="420"/>
      <c r="M38" s="423"/>
      <c r="N38" s="417"/>
      <c r="O38" s="417"/>
      <c r="P38" s="424"/>
      <c r="Q38" s="426"/>
      <c r="R38" s="439"/>
      <c r="S38" s="417"/>
      <c r="T38" s="443"/>
      <c r="V38" s="62"/>
      <c r="W38" s="62"/>
    </row>
    <row r="39" spans="1:23" s="25" customFormat="1" ht="10.199999999999999" hidden="1" x14ac:dyDescent="0.2">
      <c r="A39" s="452"/>
      <c r="B39" s="455"/>
      <c r="C39" s="452"/>
      <c r="D39" s="457"/>
      <c r="E39" s="457"/>
      <c r="F39" s="460"/>
      <c r="G39" s="461"/>
      <c r="H39" s="461"/>
      <c r="I39" s="431"/>
      <c r="J39" s="432"/>
      <c r="K39" s="433"/>
      <c r="L39" s="420"/>
      <c r="M39" s="423"/>
      <c r="N39" s="417"/>
      <c r="O39" s="417"/>
      <c r="P39" s="424"/>
      <c r="Q39" s="426"/>
      <c r="R39" s="439"/>
      <c r="S39" s="417"/>
      <c r="T39" s="443"/>
      <c r="V39" s="62"/>
      <c r="W39" s="62"/>
    </row>
    <row r="40" spans="1:23" s="25" customFormat="1" ht="10.199999999999999" hidden="1" x14ac:dyDescent="0.2">
      <c r="A40" s="453"/>
      <c r="B40" s="456"/>
      <c r="C40" s="453"/>
      <c r="D40" s="458"/>
      <c r="E40" s="458"/>
      <c r="F40" s="462"/>
      <c r="G40" s="463"/>
      <c r="H40" s="463"/>
      <c r="I40" s="434"/>
      <c r="J40" s="435"/>
      <c r="K40" s="436"/>
      <c r="L40" s="421"/>
      <c r="M40" s="423"/>
      <c r="N40" s="418"/>
      <c r="O40" s="418"/>
      <c r="P40" s="425"/>
      <c r="Q40" s="427"/>
      <c r="R40" s="440"/>
      <c r="S40" s="418"/>
      <c r="T40" s="444"/>
      <c r="V40" s="63"/>
      <c r="W40" s="63"/>
    </row>
    <row r="41" spans="1:23" ht="11.4" x14ac:dyDescent="0.3">
      <c r="A41" s="485" t="s">
        <v>37</v>
      </c>
      <c r="B41" s="486"/>
      <c r="C41" s="487"/>
      <c r="D41" s="486"/>
      <c r="E41" s="487"/>
      <c r="F41" s="486"/>
      <c r="G41" s="486"/>
      <c r="H41" s="486"/>
      <c r="I41" s="488"/>
      <c r="J41" s="486"/>
      <c r="K41" s="489"/>
      <c r="L41" s="486"/>
      <c r="M41" s="486"/>
      <c r="N41" s="486"/>
      <c r="O41" s="486"/>
      <c r="P41" s="486"/>
      <c r="Q41" s="486"/>
      <c r="R41" s="486"/>
      <c r="S41" s="486"/>
      <c r="T41" s="490"/>
      <c r="V41" s="27"/>
      <c r="W41" s="64"/>
    </row>
    <row r="42" spans="1:23" ht="8.25" customHeight="1" x14ac:dyDescent="0.3">
      <c r="A42" s="491"/>
      <c r="B42" s="492"/>
      <c r="C42" s="491"/>
      <c r="D42" s="492"/>
      <c r="E42" s="491"/>
      <c r="F42" s="492"/>
      <c r="G42" s="492"/>
      <c r="H42" s="492"/>
      <c r="I42" s="493"/>
      <c r="J42" s="492"/>
      <c r="K42" s="494"/>
      <c r="L42" s="492"/>
      <c r="M42" s="492"/>
      <c r="N42" s="492"/>
      <c r="O42" s="492"/>
      <c r="P42" s="492"/>
      <c r="Q42" s="492"/>
      <c r="R42" s="492"/>
      <c r="S42" s="492"/>
      <c r="T42" s="495"/>
      <c r="V42" s="27"/>
      <c r="W42" s="64"/>
    </row>
    <row r="43" spans="1:23" ht="5.25" customHeight="1" x14ac:dyDescent="0.3">
      <c r="A43" s="496"/>
      <c r="B43" s="497"/>
      <c r="C43" s="496"/>
      <c r="D43" s="497"/>
      <c r="E43" s="496"/>
      <c r="F43" s="497"/>
      <c r="G43" s="497"/>
      <c r="H43" s="497"/>
      <c r="I43" s="498"/>
      <c r="J43" s="497"/>
      <c r="K43" s="499"/>
      <c r="L43" s="497"/>
      <c r="M43" s="497"/>
      <c r="N43" s="497"/>
      <c r="O43" s="497"/>
      <c r="P43" s="497"/>
      <c r="Q43" s="497"/>
      <c r="R43" s="497"/>
      <c r="S43" s="497"/>
      <c r="T43" s="500"/>
      <c r="V43" s="27"/>
      <c r="W43" s="64"/>
    </row>
    <row r="44" spans="1:23" ht="12" x14ac:dyDescent="0.3">
      <c r="A44" s="65">
        <v>1</v>
      </c>
      <c r="B44" s="66" t="s">
        <v>38</v>
      </c>
      <c r="C44" s="392" t="s">
        <v>39</v>
      </c>
      <c r="D44" s="67" t="s">
        <v>40</v>
      </c>
      <c r="E44" s="68">
        <f>2511.15/1000</f>
        <v>2.5111500000000002</v>
      </c>
      <c r="F44" s="69"/>
      <c r="G44" s="70">
        <v>5.03</v>
      </c>
      <c r="H44" s="69"/>
      <c r="I44" s="71"/>
      <c r="J44" s="70">
        <v>158.97</v>
      </c>
      <c r="K44" s="72"/>
      <c r="L44" s="73"/>
      <c r="M44" s="74"/>
      <c r="N44" s="75"/>
      <c r="O44" s="75"/>
      <c r="P44" s="69"/>
      <c r="Q44" s="76"/>
      <c r="R44" s="77">
        <f>G45+J45</f>
        <v>539.51415729999997</v>
      </c>
      <c r="S44" s="394">
        <f>R44+R45</f>
        <v>539.51415729999997</v>
      </c>
      <c r="T44" s="472">
        <f>E44*S44</f>
        <v>1354.800976103895</v>
      </c>
      <c r="V44" s="78">
        <f>S44*$V$9</f>
        <v>713.16927102708758</v>
      </c>
      <c r="W44" s="78">
        <f>V44*E44</f>
        <v>1790.875014939671</v>
      </c>
    </row>
    <row r="45" spans="1:23" ht="11.4" x14ac:dyDescent="0.3">
      <c r="A45" s="79"/>
      <c r="B45" s="80"/>
      <c r="C45" s="393"/>
      <c r="E45" s="81"/>
      <c r="G45" s="70">
        <f>G44*$J$34/1000</f>
        <v>10.827628300000001</v>
      </c>
      <c r="I45" s="82"/>
      <c r="J45" s="70">
        <f>J44*$Q$34/1000</f>
        <v>528.68652899999995</v>
      </c>
      <c r="K45" s="83"/>
      <c r="L45" s="396"/>
      <c r="M45" s="84"/>
      <c r="N45" s="85"/>
      <c r="O45" s="86"/>
      <c r="P45" s="87"/>
      <c r="Q45" s="88"/>
      <c r="R45" s="81">
        <f>SUM(Q45:Q45)</f>
        <v>0</v>
      </c>
      <c r="S45" s="395"/>
      <c r="T45" s="473"/>
      <c r="V45" s="89"/>
      <c r="W45" s="89"/>
    </row>
    <row r="46" spans="1:23" ht="20.25" customHeight="1" x14ac:dyDescent="0.3">
      <c r="A46" s="79"/>
      <c r="C46" s="393"/>
      <c r="E46" s="81"/>
      <c r="I46" s="82"/>
      <c r="K46" s="83"/>
      <c r="L46" s="397"/>
      <c r="M46" s="90"/>
      <c r="N46" s="91"/>
      <c r="O46" s="91"/>
      <c r="P46" s="92"/>
      <c r="Q46" s="93"/>
      <c r="R46" s="81"/>
      <c r="S46" s="81"/>
      <c r="T46" s="94"/>
      <c r="V46" s="81"/>
      <c r="W46" s="89"/>
    </row>
    <row r="47" spans="1:23" ht="12" x14ac:dyDescent="0.3">
      <c r="A47" s="65">
        <f>A44+1</f>
        <v>2</v>
      </c>
      <c r="B47" s="66" t="s">
        <v>41</v>
      </c>
      <c r="C47" s="392" t="s">
        <v>42</v>
      </c>
      <c r="D47" s="67" t="s">
        <v>40</v>
      </c>
      <c r="E47" s="95">
        <f>426.89/1000</f>
        <v>0.42688999999999999</v>
      </c>
      <c r="F47" s="69"/>
      <c r="G47" s="70"/>
      <c r="H47" s="69"/>
      <c r="I47" s="71"/>
      <c r="J47" s="70">
        <f>24.7+19</f>
        <v>43.7</v>
      </c>
      <c r="K47" s="72"/>
      <c r="L47" s="73"/>
      <c r="M47" s="74"/>
      <c r="N47" s="75"/>
      <c r="O47" s="75"/>
      <c r="P47" s="69"/>
      <c r="Q47" s="76"/>
      <c r="R47" s="77">
        <f>G48+J48</f>
        <v>145.33309</v>
      </c>
      <c r="S47" s="394">
        <f>R47+R48</f>
        <v>145.33309</v>
      </c>
      <c r="T47" s="472">
        <f>E47*S47</f>
        <v>62.0412427901</v>
      </c>
      <c r="V47" s="78">
        <f>S47*$V$9</f>
        <v>192.11190744301553</v>
      </c>
      <c r="W47" s="78">
        <f>V47*E47</f>
        <v>82.010652168348898</v>
      </c>
    </row>
    <row r="48" spans="1:23" ht="11.4" x14ac:dyDescent="0.3">
      <c r="A48" s="79"/>
      <c r="B48" s="80" t="s">
        <v>43</v>
      </c>
      <c r="C48" s="393"/>
      <c r="E48" s="81"/>
      <c r="G48" s="70">
        <f>G47*$J$34/1000</f>
        <v>0</v>
      </c>
      <c r="I48" s="82"/>
      <c r="J48" s="70">
        <f>J47*$Q$34/1000</f>
        <v>145.33309</v>
      </c>
      <c r="K48" s="83"/>
      <c r="L48" s="396"/>
      <c r="M48" s="84"/>
      <c r="N48" s="85"/>
      <c r="O48" s="86"/>
      <c r="P48" s="87"/>
      <c r="Q48" s="88"/>
      <c r="R48" s="81">
        <f>SUM(Q48:Q48)</f>
        <v>0</v>
      </c>
      <c r="S48" s="395"/>
      <c r="T48" s="473"/>
      <c r="V48" s="89"/>
      <c r="W48" s="89"/>
    </row>
    <row r="49" spans="1:23" ht="11.4" x14ac:dyDescent="0.3">
      <c r="A49" s="79"/>
      <c r="C49" s="393"/>
      <c r="E49" s="81"/>
      <c r="I49" s="82"/>
      <c r="K49" s="83"/>
      <c r="L49" s="397"/>
      <c r="M49" s="90"/>
      <c r="N49" s="91"/>
      <c r="O49" s="91"/>
      <c r="P49" s="92"/>
      <c r="Q49" s="93"/>
      <c r="R49" s="81"/>
      <c r="S49" s="81"/>
      <c r="T49" s="94"/>
      <c r="V49" s="81"/>
      <c r="W49" s="89"/>
    </row>
    <row r="50" spans="1:23" ht="12" x14ac:dyDescent="0.3">
      <c r="A50" s="65">
        <f>A47+1</f>
        <v>3</v>
      </c>
      <c r="B50" s="66" t="s">
        <v>44</v>
      </c>
      <c r="C50" s="392" t="s">
        <v>45</v>
      </c>
      <c r="D50" s="67" t="s">
        <v>40</v>
      </c>
      <c r="E50" s="95">
        <f>E44-E47</f>
        <v>2.0842600000000004</v>
      </c>
      <c r="F50" s="69"/>
      <c r="G50" s="70">
        <v>4.5599999999999996</v>
      </c>
      <c r="H50" s="69"/>
      <c r="I50" s="71"/>
      <c r="J50" s="70">
        <v>145.1</v>
      </c>
      <c r="K50" s="72"/>
      <c r="L50" s="73"/>
      <c r="M50" s="74"/>
      <c r="N50" s="75"/>
      <c r="O50" s="75"/>
      <c r="P50" s="69"/>
      <c r="Q50" s="76"/>
      <c r="R50" s="77">
        <f>G51+J51</f>
        <v>492.37497159999998</v>
      </c>
      <c r="S50" s="394">
        <f>R50+R51</f>
        <v>492.37497159999998</v>
      </c>
      <c r="T50" s="472">
        <f>E50*S50</f>
        <v>1026.2374583070161</v>
      </c>
      <c r="V50" s="78">
        <f>S50*$V$9</f>
        <v>650.85724779729514</v>
      </c>
      <c r="W50" s="78">
        <f>V50*E50</f>
        <v>1356.5557272939907</v>
      </c>
    </row>
    <row r="51" spans="1:23" ht="11.4" x14ac:dyDescent="0.3">
      <c r="A51" s="79"/>
      <c r="B51" s="80"/>
      <c r="C51" s="393"/>
      <c r="E51" s="81"/>
      <c r="G51" s="70">
        <f>G50*$J$34/1000</f>
        <v>9.8159016000000001</v>
      </c>
      <c r="I51" s="82"/>
      <c r="J51" s="70">
        <f>J50*$Q$34/1000</f>
        <v>482.55906999999996</v>
      </c>
      <c r="K51" s="83"/>
      <c r="L51" s="396"/>
      <c r="M51" s="84"/>
      <c r="N51" s="85"/>
      <c r="O51" s="86"/>
      <c r="P51" s="87"/>
      <c r="Q51" s="88"/>
      <c r="R51" s="81">
        <f>SUM(Q51:Q51)</f>
        <v>0</v>
      </c>
      <c r="S51" s="395"/>
      <c r="T51" s="473"/>
      <c r="V51" s="89"/>
      <c r="W51" s="89"/>
    </row>
    <row r="52" spans="1:23" ht="11.4" x14ac:dyDescent="0.3">
      <c r="A52" s="79"/>
      <c r="C52" s="393"/>
      <c r="E52" s="81"/>
      <c r="I52" s="82"/>
      <c r="K52" s="83"/>
      <c r="L52" s="397"/>
      <c r="M52" s="90"/>
      <c r="N52" s="91"/>
      <c r="O52" s="91"/>
      <c r="P52" s="92"/>
      <c r="Q52" s="93"/>
      <c r="R52" s="81"/>
      <c r="S52" s="81"/>
      <c r="T52" s="94"/>
      <c r="V52" s="81"/>
      <c r="W52" s="89"/>
    </row>
    <row r="53" spans="1:23" ht="12" x14ac:dyDescent="0.3">
      <c r="A53" s="65">
        <f>A50+1</f>
        <v>4</v>
      </c>
      <c r="B53" s="66" t="s">
        <v>46</v>
      </c>
      <c r="C53" s="392" t="s">
        <v>47</v>
      </c>
      <c r="D53" s="67" t="s">
        <v>48</v>
      </c>
      <c r="E53" s="68">
        <f>E50*1000*1.85</f>
        <v>3855.8810000000008</v>
      </c>
      <c r="F53" s="69"/>
      <c r="G53" s="70"/>
      <c r="H53" s="69"/>
      <c r="I53" s="71"/>
      <c r="J53" s="70"/>
      <c r="K53" s="72"/>
      <c r="L53" s="73"/>
      <c r="M53" s="74"/>
      <c r="N53" s="75"/>
      <c r="O53" s="75"/>
      <c r="P53" s="69"/>
      <c r="Q53" s="76"/>
      <c r="R53" s="77">
        <f>0.2+4*0.05</f>
        <v>0.4</v>
      </c>
      <c r="S53" s="394">
        <f>R53+R54</f>
        <v>0.4</v>
      </c>
      <c r="T53" s="472">
        <f>E53*S53</f>
        <v>1542.3524000000004</v>
      </c>
      <c r="V53" s="78">
        <f>S53*$V$9</f>
        <v>0.52874925440039988</v>
      </c>
      <c r="W53" s="78">
        <f>V53*E53</f>
        <v>2038.7942038066687</v>
      </c>
    </row>
    <row r="54" spans="1:23" ht="11.4" x14ac:dyDescent="0.3">
      <c r="A54" s="79"/>
      <c r="B54" s="80"/>
      <c r="C54" s="393"/>
      <c r="E54" s="81"/>
      <c r="G54" s="70"/>
      <c r="I54" s="82"/>
      <c r="J54" s="70"/>
      <c r="K54" s="83"/>
      <c r="L54" s="396"/>
      <c r="M54" s="84"/>
      <c r="N54" s="85"/>
      <c r="O54" s="86"/>
      <c r="P54" s="87"/>
      <c r="Q54" s="88"/>
      <c r="R54" s="81">
        <f>SUM(Q54:Q54)</f>
        <v>0</v>
      </c>
      <c r="S54" s="395"/>
      <c r="T54" s="473"/>
      <c r="V54" s="89"/>
      <c r="W54" s="89"/>
    </row>
    <row r="55" spans="1:23" ht="11.4" x14ac:dyDescent="0.3">
      <c r="A55" s="79"/>
      <c r="C55" s="393"/>
      <c r="E55" s="81"/>
      <c r="I55" s="82"/>
      <c r="K55" s="83"/>
      <c r="L55" s="397"/>
      <c r="M55" s="90"/>
      <c r="N55" s="91"/>
      <c r="O55" s="91"/>
      <c r="P55" s="92"/>
      <c r="Q55" s="93"/>
      <c r="R55" s="81"/>
      <c r="S55" s="81"/>
      <c r="T55" s="94"/>
      <c r="V55" s="81"/>
      <c r="W55" s="89"/>
    </row>
    <row r="56" spans="1:23" ht="12" x14ac:dyDescent="0.3">
      <c r="A56" s="65">
        <f>A53+1</f>
        <v>5</v>
      </c>
      <c r="B56" s="66" t="s">
        <v>49</v>
      </c>
      <c r="C56" s="392" t="s">
        <v>50</v>
      </c>
      <c r="D56" s="67" t="s">
        <v>51</v>
      </c>
      <c r="E56" s="96">
        <f>7174.22/100</f>
        <v>71.742199999999997</v>
      </c>
      <c r="F56" s="69"/>
      <c r="G56" s="70"/>
      <c r="H56" s="69"/>
      <c r="I56" s="71"/>
      <c r="J56" s="70">
        <v>0.45</v>
      </c>
      <c r="K56" s="72"/>
      <c r="L56" s="73"/>
      <c r="M56" s="74"/>
      <c r="N56" s="75"/>
      <c r="O56" s="75"/>
      <c r="P56" s="69"/>
      <c r="Q56" s="76"/>
      <c r="R56" s="77">
        <f>G57+J57</f>
        <v>1.4965650000000001</v>
      </c>
      <c r="S56" s="394">
        <f>R56+R57</f>
        <v>1.4965650000000001</v>
      </c>
      <c r="T56" s="472">
        <f>E56*S56</f>
        <v>107.366865543</v>
      </c>
      <c r="V56" s="78">
        <f>S56*$V$9</f>
        <v>1.9782690697793361</v>
      </c>
      <c r="W56" s="78">
        <f>V56*E56</f>
        <v>141.92537525792309</v>
      </c>
    </row>
    <row r="57" spans="1:23" ht="11.4" x14ac:dyDescent="0.3">
      <c r="A57" s="79"/>
      <c r="B57" s="80"/>
      <c r="C57" s="393"/>
      <c r="E57" s="81"/>
      <c r="G57" s="70">
        <f>G56*$J$34/1000</f>
        <v>0</v>
      </c>
      <c r="I57" s="82"/>
      <c r="J57" s="70">
        <f>J56*$Q$34/1000</f>
        <v>1.4965650000000001</v>
      </c>
      <c r="K57" s="83"/>
      <c r="L57" s="396"/>
      <c r="M57" s="84"/>
      <c r="N57" s="85"/>
      <c r="O57" s="86"/>
      <c r="P57" s="87"/>
      <c r="Q57" s="88"/>
      <c r="R57" s="81">
        <f>SUM(Q57:Q57)</f>
        <v>0</v>
      </c>
      <c r="S57" s="395"/>
      <c r="T57" s="473"/>
      <c r="V57" s="89"/>
      <c r="W57" s="89"/>
    </row>
    <row r="58" spans="1:23" ht="11.4" x14ac:dyDescent="0.3">
      <c r="A58" s="79"/>
      <c r="C58" s="393"/>
      <c r="E58" s="81"/>
      <c r="I58" s="82"/>
      <c r="K58" s="83"/>
      <c r="L58" s="397"/>
      <c r="M58" s="90"/>
      <c r="N58" s="91"/>
      <c r="O58" s="91"/>
      <c r="P58" s="92"/>
      <c r="Q58" s="93"/>
      <c r="R58" s="81"/>
      <c r="S58" s="81"/>
      <c r="T58" s="94"/>
      <c r="V58" s="81"/>
      <c r="W58" s="89"/>
    </row>
    <row r="59" spans="1:23" ht="20.25" customHeight="1" thickBot="1" x14ac:dyDescent="0.35">
      <c r="A59" s="97"/>
      <c r="B59" s="98"/>
      <c r="C59" s="99" t="s">
        <v>29</v>
      </c>
      <c r="D59" s="100"/>
      <c r="E59" s="101"/>
      <c r="F59" s="102"/>
      <c r="G59" s="103"/>
      <c r="H59" s="102"/>
      <c r="I59" s="104"/>
      <c r="J59" s="103"/>
      <c r="K59" s="105"/>
      <c r="L59" s="106"/>
      <c r="M59" s="107"/>
      <c r="N59" s="108"/>
      <c r="O59" s="109"/>
      <c r="P59" s="102"/>
      <c r="Q59" s="103"/>
      <c r="R59" s="109"/>
      <c r="S59" s="109"/>
      <c r="T59" s="110">
        <f>SUM(T44:T58)</f>
        <v>4092.7989427440116</v>
      </c>
      <c r="V59" s="111"/>
      <c r="W59" s="112">
        <f>SUM(W44:W58)</f>
        <v>5410.1609734666026</v>
      </c>
    </row>
    <row r="60" spans="1:23" ht="21" customHeight="1" thickTop="1" x14ac:dyDescent="0.3">
      <c r="A60" s="479" t="s">
        <v>52</v>
      </c>
      <c r="B60" s="480"/>
      <c r="C60" s="481"/>
      <c r="D60" s="480"/>
      <c r="E60" s="481"/>
      <c r="F60" s="480"/>
      <c r="G60" s="480"/>
      <c r="H60" s="480"/>
      <c r="I60" s="482"/>
      <c r="J60" s="480"/>
      <c r="K60" s="483"/>
      <c r="L60" s="480"/>
      <c r="M60" s="480"/>
      <c r="N60" s="480"/>
      <c r="O60" s="480"/>
      <c r="P60" s="480"/>
      <c r="Q60" s="480"/>
      <c r="R60" s="480"/>
      <c r="S60" s="480"/>
      <c r="T60" s="484"/>
      <c r="V60" s="27"/>
      <c r="W60" s="64"/>
    </row>
    <row r="61" spans="1:23" ht="12" x14ac:dyDescent="0.3">
      <c r="A61" s="65">
        <f>A56+1</f>
        <v>6</v>
      </c>
      <c r="B61" s="113" t="s">
        <v>53</v>
      </c>
      <c r="C61" s="392" t="s">
        <v>54</v>
      </c>
      <c r="D61" s="67" t="s">
        <v>55</v>
      </c>
      <c r="E61" s="68">
        <v>714.47</v>
      </c>
      <c r="F61" s="69"/>
      <c r="G61" s="70">
        <v>0.08</v>
      </c>
      <c r="H61" s="69"/>
      <c r="I61" s="71"/>
      <c r="J61" s="70">
        <v>0.26</v>
      </c>
      <c r="K61" s="72"/>
      <c r="L61" s="73"/>
      <c r="M61" s="74"/>
      <c r="N61" s="75"/>
      <c r="O61" s="114"/>
      <c r="P61" s="69"/>
      <c r="Q61" s="76"/>
      <c r="R61" s="77">
        <f>G62+J62</f>
        <v>1.0368908000000001</v>
      </c>
      <c r="S61" s="394">
        <f>R61+R62</f>
        <v>6.0422638888700018</v>
      </c>
      <c r="T61" s="472">
        <f>E61*S61</f>
        <v>4317.0162806809503</v>
      </c>
      <c r="V61" s="78">
        <f>S61*$V$9</f>
        <v>7.9871063153261845</v>
      </c>
      <c r="W61" s="78">
        <f>V61*E61</f>
        <v>5706.5478491110989</v>
      </c>
    </row>
    <row r="62" spans="1:23" ht="27" customHeight="1" x14ac:dyDescent="0.3">
      <c r="A62" s="79"/>
      <c r="B62" s="115"/>
      <c r="C62" s="393"/>
      <c r="E62" s="81"/>
      <c r="G62" s="70">
        <f>G61*$J$34/1000</f>
        <v>0.17220880000000002</v>
      </c>
      <c r="I62" s="82"/>
      <c r="J62" s="70">
        <f>J61*$Q$34/1000</f>
        <v>0.86468200000000006</v>
      </c>
      <c r="K62" s="83"/>
      <c r="L62" s="116" t="s">
        <v>56</v>
      </c>
      <c r="M62" s="84" t="s">
        <v>55</v>
      </c>
      <c r="N62" s="85">
        <v>1.22</v>
      </c>
      <c r="O62" s="85">
        <f>E61*N62</f>
        <v>871.65340000000003</v>
      </c>
      <c r="P62" s="87">
        <v>3.6</v>
      </c>
      <c r="Q62" s="88">
        <f>N62*P62*$N$32</f>
        <v>4.9931176680000018</v>
      </c>
      <c r="R62" s="394">
        <f>SUM(Q62:Q63)</f>
        <v>5.0053730888700017</v>
      </c>
      <c r="S62" s="395"/>
      <c r="T62" s="473"/>
      <c r="V62" s="89"/>
      <c r="W62" s="89"/>
    </row>
    <row r="63" spans="1:23" ht="2.25" customHeight="1" x14ac:dyDescent="0.3">
      <c r="A63" s="79"/>
      <c r="B63" s="80"/>
      <c r="C63" s="393"/>
      <c r="E63" s="81"/>
      <c r="I63" s="82"/>
      <c r="K63" s="83"/>
      <c r="L63" s="117" t="s">
        <v>57</v>
      </c>
      <c r="M63" s="118" t="s">
        <v>55</v>
      </c>
      <c r="N63" s="119">
        <v>7.0000000000000007E-2</v>
      </c>
      <c r="O63" s="119">
        <f>E61*N63</f>
        <v>50.012900000000009</v>
      </c>
      <c r="P63" s="120">
        <v>0.154</v>
      </c>
      <c r="Q63" s="121">
        <f>N63*P63*$N$32</f>
        <v>1.2255420870000004E-2</v>
      </c>
      <c r="R63" s="395"/>
      <c r="S63" s="395"/>
      <c r="T63" s="473"/>
      <c r="V63" s="89"/>
      <c r="W63" s="89"/>
    </row>
    <row r="64" spans="1:23" ht="3" customHeight="1" x14ac:dyDescent="0.3">
      <c r="A64" s="122"/>
      <c r="B64" s="123"/>
      <c r="C64" s="124"/>
      <c r="D64" s="125"/>
      <c r="E64" s="126"/>
      <c r="F64" s="127"/>
      <c r="G64" s="128"/>
      <c r="H64" s="127"/>
      <c r="I64" s="129"/>
      <c r="J64" s="128"/>
      <c r="K64" s="130"/>
      <c r="L64" s="131"/>
      <c r="M64" s="132"/>
      <c r="N64" s="133"/>
      <c r="O64" s="134"/>
      <c r="P64" s="127"/>
      <c r="Q64" s="135"/>
      <c r="R64" s="126"/>
      <c r="S64" s="126"/>
      <c r="T64" s="136"/>
      <c r="V64" s="126"/>
      <c r="W64" s="137"/>
    </row>
    <row r="65" spans="1:23" s="140" customFormat="1" ht="19.5" customHeight="1" x14ac:dyDescent="0.3">
      <c r="A65" s="138">
        <f>A61+1</f>
        <v>7</v>
      </c>
      <c r="B65" s="139" t="s">
        <v>58</v>
      </c>
      <c r="C65" s="392" t="s">
        <v>59</v>
      </c>
      <c r="D65" s="67" t="s">
        <v>51</v>
      </c>
      <c r="E65" s="96">
        <f>7174.72/100</f>
        <v>71.747200000000007</v>
      </c>
      <c r="F65" s="69"/>
      <c r="G65" s="70">
        <v>2.3199999999999998</v>
      </c>
      <c r="H65" s="69"/>
      <c r="I65" s="71"/>
      <c r="J65" s="70">
        <v>5.75</v>
      </c>
      <c r="K65" s="72"/>
      <c r="L65" s="73"/>
      <c r="M65" s="74"/>
      <c r="N65" s="75"/>
      <c r="O65" s="114"/>
      <c r="P65" s="69"/>
      <c r="Q65" s="76"/>
      <c r="R65" s="77">
        <f>G66+J66</f>
        <v>24.116830199999995</v>
      </c>
      <c r="S65" s="394">
        <f>R65+R66</f>
        <v>104.71981240012501</v>
      </c>
      <c r="T65" s="472">
        <f>E65*S65</f>
        <v>7513.3533242342501</v>
      </c>
      <c r="U65" s="27"/>
      <c r="V65" s="78">
        <f>S65*$V$9</f>
        <v>138.42630681878961</v>
      </c>
      <c r="W65" s="78">
        <f>V65*E65</f>
        <v>9931.6999205890625</v>
      </c>
    </row>
    <row r="66" spans="1:23" s="140" customFormat="1" ht="12.75" customHeight="1" x14ac:dyDescent="0.3">
      <c r="A66" s="141"/>
      <c r="B66" s="80"/>
      <c r="C66" s="393"/>
      <c r="D66" s="39"/>
      <c r="E66" s="81"/>
      <c r="F66" s="31"/>
      <c r="G66" s="70">
        <f>G65*$J$126/1000</f>
        <v>4.9940552</v>
      </c>
      <c r="H66" s="31"/>
      <c r="I66" s="82"/>
      <c r="J66" s="70">
        <f>J65*$Q$126/1000</f>
        <v>19.122774999999997</v>
      </c>
      <c r="K66" s="83"/>
      <c r="L66" s="396" t="s">
        <v>60</v>
      </c>
      <c r="M66" s="84" t="s">
        <v>55</v>
      </c>
      <c r="N66" s="85">
        <f>1.56/12*15</f>
        <v>1.9500000000000002</v>
      </c>
      <c r="O66" s="85">
        <f>E65*N66</f>
        <v>139.90704000000002</v>
      </c>
      <c r="P66" s="87">
        <v>4</v>
      </c>
      <c r="Q66" s="88">
        <f>N66*P66*$N$32</f>
        <v>8.8675587000000018</v>
      </c>
      <c r="R66" s="394">
        <f>SUM(Q66:Q76)</f>
        <v>80.602982200125012</v>
      </c>
      <c r="S66" s="395"/>
      <c r="T66" s="473"/>
      <c r="U66" s="27"/>
      <c r="V66" s="27"/>
      <c r="W66" s="142"/>
    </row>
    <row r="67" spans="1:23" s="140" customFormat="1" ht="2.25" customHeight="1" x14ac:dyDescent="0.3">
      <c r="A67" s="141"/>
      <c r="B67" s="27"/>
      <c r="C67" s="393"/>
      <c r="D67" s="39"/>
      <c r="E67" s="81"/>
      <c r="F67" s="31"/>
      <c r="G67" s="32"/>
      <c r="H67" s="31"/>
      <c r="I67" s="82"/>
      <c r="J67" s="32"/>
      <c r="K67" s="83"/>
      <c r="L67" s="397"/>
      <c r="M67" s="90"/>
      <c r="N67" s="91"/>
      <c r="O67" s="143"/>
      <c r="P67" s="92"/>
      <c r="Q67" s="88">
        <f t="shared" ref="Q67:Q76" si="0">N67*P67*$N$32</f>
        <v>0</v>
      </c>
      <c r="R67" s="395"/>
      <c r="S67" s="395"/>
      <c r="T67" s="473"/>
      <c r="U67" s="27"/>
      <c r="V67" s="27"/>
      <c r="W67" s="142"/>
    </row>
    <row r="68" spans="1:23" s="140" customFormat="1" ht="12.75" customHeight="1" x14ac:dyDescent="0.3">
      <c r="A68" s="141"/>
      <c r="B68" s="27"/>
      <c r="C68" s="393"/>
      <c r="D68" s="39"/>
      <c r="E68" s="81"/>
      <c r="F68" s="31"/>
      <c r="G68" s="32"/>
      <c r="H68" s="31"/>
      <c r="I68" s="82"/>
      <c r="J68" s="32"/>
      <c r="K68" s="83"/>
      <c r="L68" s="398" t="s">
        <v>61</v>
      </c>
      <c r="M68" s="144" t="s">
        <v>55</v>
      </c>
      <c r="N68" s="145">
        <f>5.46/12*15</f>
        <v>6.8250000000000002</v>
      </c>
      <c r="O68" s="145">
        <f>E65*N68</f>
        <v>489.67464000000007</v>
      </c>
      <c r="P68" s="146">
        <v>4</v>
      </c>
      <c r="Q68" s="88">
        <f>N68*P68*$N$32</f>
        <v>31.036455450000005</v>
      </c>
      <c r="R68" s="395"/>
      <c r="S68" s="395"/>
      <c r="T68" s="473"/>
      <c r="U68" s="27"/>
      <c r="V68" s="27"/>
      <c r="W68" s="142"/>
    </row>
    <row r="69" spans="1:23" s="140" customFormat="1" ht="1.5" customHeight="1" x14ac:dyDescent="0.3">
      <c r="A69" s="141"/>
      <c r="B69" s="27"/>
      <c r="C69" s="393"/>
      <c r="D69" s="39"/>
      <c r="E69" s="81"/>
      <c r="F69" s="31"/>
      <c r="G69" s="32"/>
      <c r="H69" s="31"/>
      <c r="I69" s="82"/>
      <c r="J69" s="32"/>
      <c r="K69" s="83"/>
      <c r="L69" s="397"/>
      <c r="M69" s="90"/>
      <c r="N69" s="91"/>
      <c r="O69" s="143"/>
      <c r="P69" s="92"/>
      <c r="Q69" s="88">
        <f t="shared" si="0"/>
        <v>0</v>
      </c>
      <c r="R69" s="395"/>
      <c r="S69" s="395"/>
      <c r="T69" s="473"/>
      <c r="U69" s="27"/>
      <c r="V69" s="27"/>
      <c r="W69" s="142"/>
    </row>
    <row r="70" spans="1:23" s="140" customFormat="1" ht="12.75" customHeight="1" x14ac:dyDescent="0.3">
      <c r="A70" s="141"/>
      <c r="B70" s="27"/>
      <c r="C70" s="393"/>
      <c r="D70" s="39"/>
      <c r="E70" s="81"/>
      <c r="F70" s="31"/>
      <c r="G70" s="32"/>
      <c r="H70" s="31"/>
      <c r="I70" s="82"/>
      <c r="J70" s="32"/>
      <c r="K70" s="83"/>
      <c r="L70" s="398" t="s">
        <v>62</v>
      </c>
      <c r="M70" s="144" t="s">
        <v>55</v>
      </c>
      <c r="N70" s="145">
        <f>3.12/12*15</f>
        <v>3.9000000000000004</v>
      </c>
      <c r="O70" s="145">
        <f>E65*N70</f>
        <v>279.81408000000005</v>
      </c>
      <c r="P70" s="146">
        <v>4</v>
      </c>
      <c r="Q70" s="88">
        <f t="shared" si="0"/>
        <v>17.735117400000004</v>
      </c>
      <c r="R70" s="395"/>
      <c r="S70" s="395"/>
      <c r="T70" s="473"/>
      <c r="U70" s="27"/>
      <c r="V70" s="27"/>
      <c r="W70" s="142"/>
    </row>
    <row r="71" spans="1:23" s="140" customFormat="1" ht="1.5" customHeight="1" x14ac:dyDescent="0.3">
      <c r="A71" s="141"/>
      <c r="B71" s="27"/>
      <c r="C71" s="393"/>
      <c r="D71" s="39"/>
      <c r="E71" s="81"/>
      <c r="F71" s="31"/>
      <c r="G71" s="32"/>
      <c r="H71" s="31"/>
      <c r="I71" s="82"/>
      <c r="J71" s="32"/>
      <c r="K71" s="83"/>
      <c r="L71" s="397"/>
      <c r="M71" s="90"/>
      <c r="N71" s="91"/>
      <c r="O71" s="143"/>
      <c r="P71" s="92"/>
      <c r="Q71" s="88">
        <f t="shared" si="0"/>
        <v>0</v>
      </c>
      <c r="R71" s="395"/>
      <c r="S71" s="395"/>
      <c r="T71" s="473"/>
      <c r="U71" s="27"/>
      <c r="V71" s="27"/>
      <c r="W71" s="142"/>
    </row>
    <row r="72" spans="1:23" s="140" customFormat="1" ht="12.75" customHeight="1" x14ac:dyDescent="0.3">
      <c r="A72" s="141"/>
      <c r="B72" s="27"/>
      <c r="C72" s="393"/>
      <c r="D72" s="39"/>
      <c r="E72" s="81"/>
      <c r="F72" s="31"/>
      <c r="G72" s="32"/>
      <c r="H72" s="31"/>
      <c r="I72" s="82"/>
      <c r="J72" s="32"/>
      <c r="K72" s="83"/>
      <c r="L72" s="398" t="s">
        <v>63</v>
      </c>
      <c r="M72" s="144" t="s">
        <v>55</v>
      </c>
      <c r="N72" s="145">
        <f>1.56/12*15</f>
        <v>1.9500000000000002</v>
      </c>
      <c r="O72" s="145">
        <f>E65*N72</f>
        <v>139.90704000000002</v>
      </c>
      <c r="P72" s="146">
        <v>4</v>
      </c>
      <c r="Q72" s="88">
        <f t="shared" si="0"/>
        <v>8.8675587000000018</v>
      </c>
      <c r="R72" s="395"/>
      <c r="S72" s="395"/>
      <c r="T72" s="473"/>
      <c r="U72" s="27"/>
      <c r="V72" s="27"/>
      <c r="W72" s="142"/>
    </row>
    <row r="73" spans="1:23" s="140" customFormat="1" ht="1.5" customHeight="1" x14ac:dyDescent="0.3">
      <c r="A73" s="141"/>
      <c r="B73" s="27"/>
      <c r="C73" s="393"/>
      <c r="D73" s="39"/>
      <c r="E73" s="81"/>
      <c r="F73" s="31"/>
      <c r="G73" s="32"/>
      <c r="H73" s="31"/>
      <c r="I73" s="82"/>
      <c r="J73" s="32"/>
      <c r="K73" s="83"/>
      <c r="L73" s="397"/>
      <c r="M73" s="90"/>
      <c r="N73" s="91"/>
      <c r="O73" s="143"/>
      <c r="P73" s="92"/>
      <c r="Q73" s="88">
        <f t="shared" si="0"/>
        <v>0</v>
      </c>
      <c r="R73" s="395"/>
      <c r="S73" s="395"/>
      <c r="T73" s="473"/>
      <c r="U73" s="27"/>
      <c r="V73" s="27"/>
      <c r="W73" s="142"/>
    </row>
    <row r="74" spans="1:23" s="140" customFormat="1" ht="12.75" customHeight="1" x14ac:dyDescent="0.3">
      <c r="A74" s="141"/>
      <c r="B74" s="27"/>
      <c r="C74" s="393"/>
      <c r="D74" s="39"/>
      <c r="E74" s="81"/>
      <c r="F74" s="31"/>
      <c r="G74" s="32"/>
      <c r="H74" s="31"/>
      <c r="I74" s="82"/>
      <c r="J74" s="32"/>
      <c r="K74" s="83"/>
      <c r="L74" s="398" t="s">
        <v>64</v>
      </c>
      <c r="M74" s="144" t="s">
        <v>55</v>
      </c>
      <c r="N74" s="145">
        <f>3.9/12*15</f>
        <v>4.875</v>
      </c>
      <c r="O74" s="145">
        <f>E65*N74</f>
        <v>349.76760000000002</v>
      </c>
      <c r="P74" s="146">
        <v>2.5</v>
      </c>
      <c r="Q74" s="88">
        <f t="shared" si="0"/>
        <v>13.855560468750003</v>
      </c>
      <c r="R74" s="395"/>
      <c r="S74" s="395"/>
      <c r="T74" s="473"/>
      <c r="U74" s="27"/>
      <c r="V74" s="27"/>
      <c r="W74" s="142"/>
    </row>
    <row r="75" spans="1:23" s="140" customFormat="1" ht="0.75" customHeight="1" x14ac:dyDescent="0.3">
      <c r="A75" s="141"/>
      <c r="B75" s="27"/>
      <c r="C75" s="393"/>
      <c r="D75" s="39"/>
      <c r="E75" s="81"/>
      <c r="F75" s="31"/>
      <c r="G75" s="32"/>
      <c r="H75" s="31"/>
      <c r="I75" s="82"/>
      <c r="J75" s="32"/>
      <c r="K75" s="83"/>
      <c r="L75" s="397"/>
      <c r="M75" s="90"/>
      <c r="N75" s="91"/>
      <c r="O75" s="143"/>
      <c r="P75" s="92"/>
      <c r="Q75" s="88">
        <f t="shared" si="0"/>
        <v>0</v>
      </c>
      <c r="R75" s="395"/>
      <c r="S75" s="395"/>
      <c r="T75" s="473"/>
      <c r="U75" s="27"/>
      <c r="V75" s="27"/>
      <c r="W75" s="142"/>
    </row>
    <row r="76" spans="1:23" s="140" customFormat="1" ht="13.5" customHeight="1" x14ac:dyDescent="0.3">
      <c r="A76" s="141"/>
      <c r="B76" s="27"/>
      <c r="C76" s="393"/>
      <c r="D76" s="39"/>
      <c r="E76" s="81"/>
      <c r="F76" s="31"/>
      <c r="G76" s="32"/>
      <c r="H76" s="31"/>
      <c r="I76" s="82"/>
      <c r="J76" s="32"/>
      <c r="K76" s="83"/>
      <c r="L76" s="117" t="s">
        <v>57</v>
      </c>
      <c r="M76" s="118" t="s">
        <v>55</v>
      </c>
      <c r="N76" s="119">
        <f>1.1/12*15</f>
        <v>1.375</v>
      </c>
      <c r="O76" s="119">
        <f>E65*N76</f>
        <v>98.652400000000014</v>
      </c>
      <c r="P76" s="120">
        <v>0.154</v>
      </c>
      <c r="Q76" s="88">
        <f t="shared" si="0"/>
        <v>0.24073148137500003</v>
      </c>
      <c r="R76" s="395"/>
      <c r="S76" s="395"/>
      <c r="T76" s="473"/>
      <c r="U76" s="27"/>
      <c r="V76" s="27"/>
      <c r="W76" s="142"/>
    </row>
    <row r="77" spans="1:23" s="140" customFormat="1" ht="9.75" customHeight="1" x14ac:dyDescent="0.3">
      <c r="A77" s="147"/>
      <c r="B77" s="123"/>
      <c r="C77" s="124"/>
      <c r="D77" s="125"/>
      <c r="E77" s="126"/>
      <c r="F77" s="127"/>
      <c r="G77" s="128"/>
      <c r="H77" s="127"/>
      <c r="I77" s="129"/>
      <c r="J77" s="128"/>
      <c r="K77" s="130"/>
      <c r="L77" s="131"/>
      <c r="M77" s="132"/>
      <c r="N77" s="133"/>
      <c r="O77" s="134"/>
      <c r="P77" s="127"/>
      <c r="Q77" s="135"/>
      <c r="R77" s="126"/>
      <c r="S77" s="126"/>
      <c r="T77" s="136"/>
      <c r="U77" s="27"/>
      <c r="V77" s="123"/>
      <c r="W77" s="142"/>
    </row>
    <row r="78" spans="1:23" ht="12.75" customHeight="1" x14ac:dyDescent="0.3">
      <c r="A78" s="138">
        <f>A65+1</f>
        <v>8</v>
      </c>
      <c r="B78" s="410" t="s">
        <v>65</v>
      </c>
      <c r="C78" s="392" t="s">
        <v>66</v>
      </c>
      <c r="D78" s="67" t="s">
        <v>51</v>
      </c>
      <c r="E78" s="96">
        <f>7174.72/100</f>
        <v>71.747200000000007</v>
      </c>
      <c r="F78" s="69"/>
      <c r="G78" s="70">
        <f>2.08</f>
        <v>2.08</v>
      </c>
      <c r="H78" s="69"/>
      <c r="I78" s="71"/>
      <c r="J78" s="70">
        <v>4.74</v>
      </c>
      <c r="K78" s="72"/>
      <c r="L78" s="73"/>
      <c r="M78" s="74"/>
      <c r="N78" s="75"/>
      <c r="O78" s="114"/>
      <c r="P78" s="69"/>
      <c r="Q78" s="76"/>
      <c r="R78" s="77">
        <f>G79+J79</f>
        <v>20.241246799999999</v>
      </c>
      <c r="S78" s="394">
        <f>R78+R79</f>
        <v>393.49725608000006</v>
      </c>
      <c r="T78" s="472">
        <f>E78*S78</f>
        <v>28232.326331422984</v>
      </c>
      <c r="V78" s="78">
        <f>S78*$V$9</f>
        <v>520.1534519022581</v>
      </c>
      <c r="W78" s="78">
        <f>V78*E78</f>
        <v>37319.553744321696</v>
      </c>
    </row>
    <row r="79" spans="1:23" ht="12.75" customHeight="1" x14ac:dyDescent="0.3">
      <c r="A79" s="141"/>
      <c r="B79" s="411"/>
      <c r="C79" s="393"/>
      <c r="E79" s="81"/>
      <c r="G79" s="70">
        <f>G78*$J$126/1000</f>
        <v>4.4774288000000002</v>
      </c>
      <c r="I79" s="82"/>
      <c r="J79" s="70">
        <f>J78*$Q$126/1000</f>
        <v>15.763817999999999</v>
      </c>
      <c r="K79" s="83"/>
      <c r="L79" s="412" t="s">
        <v>67</v>
      </c>
      <c r="M79" s="84" t="s">
        <v>48</v>
      </c>
      <c r="N79" s="85">
        <f>9.74+12.1/10*2</f>
        <v>12.16</v>
      </c>
      <c r="O79" s="85">
        <f>E78*N79</f>
        <v>872.44595200000003</v>
      </c>
      <c r="P79" s="87">
        <v>27</v>
      </c>
      <c r="Q79" s="88">
        <f>N79*P79*$N$32</f>
        <v>373.25600928000006</v>
      </c>
      <c r="R79" s="81">
        <f>SUM(Q79:Q79)</f>
        <v>373.25600928000006</v>
      </c>
      <c r="S79" s="395"/>
      <c r="T79" s="473"/>
      <c r="V79" s="27"/>
      <c r="W79" s="142"/>
    </row>
    <row r="80" spans="1:23" ht="12.75" customHeight="1" x14ac:dyDescent="0.3">
      <c r="A80" s="141"/>
      <c r="B80" s="411"/>
      <c r="C80" s="393"/>
      <c r="E80" s="81"/>
      <c r="I80" s="82"/>
      <c r="K80" s="83"/>
      <c r="L80" s="413"/>
      <c r="M80" s="148"/>
      <c r="N80" s="149"/>
      <c r="O80" s="150"/>
      <c r="P80" s="151"/>
      <c r="Q80" s="152"/>
      <c r="R80" s="81"/>
      <c r="S80" s="81"/>
      <c r="T80" s="94"/>
      <c r="V80" s="27"/>
      <c r="W80" s="142"/>
    </row>
    <row r="81" spans="1:23" ht="18" customHeight="1" x14ac:dyDescent="0.3">
      <c r="A81" s="147"/>
      <c r="B81" s="153"/>
      <c r="C81" s="414"/>
      <c r="D81" s="125"/>
      <c r="E81" s="126"/>
      <c r="F81" s="127"/>
      <c r="G81" s="128"/>
      <c r="H81" s="127"/>
      <c r="I81" s="129"/>
      <c r="J81" s="128"/>
      <c r="K81" s="130"/>
      <c r="L81" s="131"/>
      <c r="M81" s="132"/>
      <c r="N81" s="133"/>
      <c r="O81" s="134"/>
      <c r="P81" s="127"/>
      <c r="Q81" s="135"/>
      <c r="R81" s="126"/>
      <c r="S81" s="126"/>
      <c r="T81" s="136"/>
      <c r="V81" s="27"/>
      <c r="W81" s="154"/>
    </row>
    <row r="82" spans="1:23" ht="23.25" customHeight="1" thickBot="1" x14ac:dyDescent="0.35">
      <c r="A82" s="97"/>
      <c r="B82" s="98"/>
      <c r="C82" s="99" t="s">
        <v>68</v>
      </c>
      <c r="D82" s="100"/>
      <c r="E82" s="101"/>
      <c r="F82" s="102"/>
      <c r="G82" s="103"/>
      <c r="H82" s="102"/>
      <c r="I82" s="104"/>
      <c r="J82" s="103"/>
      <c r="K82" s="105"/>
      <c r="L82" s="106"/>
      <c r="M82" s="107"/>
      <c r="N82" s="108"/>
      <c r="O82" s="108"/>
      <c r="P82" s="102"/>
      <c r="Q82" s="103"/>
      <c r="R82" s="109"/>
      <c r="S82" s="109"/>
      <c r="T82" s="110">
        <f>SUM(T61:T81)</f>
        <v>40062.695936338183</v>
      </c>
      <c r="V82" s="111"/>
      <c r="W82" s="112">
        <f>SUM(W61:W81)</f>
        <v>52957.801514021856</v>
      </c>
    </row>
    <row r="83" spans="1:23" ht="18" customHeight="1" thickTop="1" x14ac:dyDescent="0.3">
      <c r="A83" s="479" t="s">
        <v>69</v>
      </c>
      <c r="B83" s="480"/>
      <c r="C83" s="481"/>
      <c r="D83" s="480"/>
      <c r="E83" s="481"/>
      <c r="F83" s="480"/>
      <c r="G83" s="480"/>
      <c r="H83" s="480"/>
      <c r="I83" s="482"/>
      <c r="J83" s="480"/>
      <c r="K83" s="483"/>
      <c r="L83" s="480"/>
      <c r="M83" s="480"/>
      <c r="N83" s="480"/>
      <c r="O83" s="480"/>
      <c r="P83" s="480"/>
      <c r="Q83" s="480"/>
      <c r="R83" s="480"/>
      <c r="S83" s="480"/>
      <c r="T83" s="484"/>
      <c r="V83" s="27"/>
      <c r="W83" s="64"/>
    </row>
    <row r="84" spans="1:23" ht="12" x14ac:dyDescent="0.3">
      <c r="A84" s="65">
        <f>A78+1</f>
        <v>9</v>
      </c>
      <c r="B84" s="155" t="s">
        <v>46</v>
      </c>
      <c r="C84" s="392" t="s">
        <v>70</v>
      </c>
      <c r="D84" s="67" t="s">
        <v>55</v>
      </c>
      <c r="E84" s="68">
        <v>53.89</v>
      </c>
      <c r="F84" s="69"/>
      <c r="G84" s="70"/>
      <c r="H84" s="69"/>
      <c r="I84" s="71"/>
      <c r="J84" s="70"/>
      <c r="K84" s="72"/>
      <c r="L84" s="73"/>
      <c r="M84" s="74"/>
      <c r="N84" s="75"/>
      <c r="O84" s="114"/>
      <c r="P84" s="69"/>
      <c r="Q84" s="76"/>
      <c r="R84" s="77">
        <f>G85+J85</f>
        <v>0</v>
      </c>
      <c r="S84" s="394">
        <f>R84+R85</f>
        <v>4.5474660000000009</v>
      </c>
      <c r="T84" s="472">
        <f>E84*S84</f>
        <v>245.06294274000004</v>
      </c>
      <c r="V84" s="78">
        <f>S84*$V$9</f>
        <v>6.0111731422779231</v>
      </c>
      <c r="W84" s="78">
        <f>V84*E84</f>
        <v>323.94212063735728</v>
      </c>
    </row>
    <row r="85" spans="1:23" ht="12" x14ac:dyDescent="0.3">
      <c r="A85" s="79"/>
      <c r="B85" s="115"/>
      <c r="C85" s="393"/>
      <c r="E85" s="81"/>
      <c r="G85" s="70">
        <f>G84*$J$34/1000</f>
        <v>0</v>
      </c>
      <c r="I85" s="82"/>
      <c r="J85" s="70">
        <f>J84*$Q$34/1000</f>
        <v>0</v>
      </c>
      <c r="K85" s="83"/>
      <c r="L85" s="116" t="s">
        <v>71</v>
      </c>
      <c r="M85" s="84" t="s">
        <v>55</v>
      </c>
      <c r="N85" s="85">
        <v>1</v>
      </c>
      <c r="O85" s="85">
        <f>E84*N85</f>
        <v>53.89</v>
      </c>
      <c r="P85" s="87">
        <v>4</v>
      </c>
      <c r="Q85" s="88">
        <f>N85*P85*$N$32</f>
        <v>4.5474660000000009</v>
      </c>
      <c r="R85" s="394">
        <f>SUM(Q85:Q86)</f>
        <v>4.5474660000000009</v>
      </c>
      <c r="S85" s="395"/>
      <c r="T85" s="473"/>
      <c r="V85" s="89"/>
      <c r="W85" s="89"/>
    </row>
    <row r="86" spans="1:23" ht="12" x14ac:dyDescent="0.3">
      <c r="A86" s="79"/>
      <c r="B86" s="80"/>
      <c r="C86" s="393"/>
      <c r="E86" s="81"/>
      <c r="I86" s="82"/>
      <c r="K86" s="83"/>
      <c r="L86" s="117"/>
      <c r="M86" s="118"/>
      <c r="N86" s="119"/>
      <c r="O86" s="119"/>
      <c r="P86" s="120"/>
      <c r="Q86" s="121"/>
      <c r="R86" s="395"/>
      <c r="S86" s="395"/>
      <c r="T86" s="473"/>
      <c r="V86" s="89"/>
      <c r="W86" s="89"/>
    </row>
    <row r="87" spans="1:23" x14ac:dyDescent="0.3">
      <c r="A87" s="122"/>
      <c r="B87" s="123"/>
      <c r="C87" s="124"/>
      <c r="D87" s="125"/>
      <c r="E87" s="126"/>
      <c r="F87" s="127"/>
      <c r="G87" s="128"/>
      <c r="H87" s="127"/>
      <c r="I87" s="129"/>
      <c r="J87" s="128"/>
      <c r="K87" s="130"/>
      <c r="L87" s="131"/>
      <c r="M87" s="132"/>
      <c r="N87" s="133"/>
      <c r="O87" s="134"/>
      <c r="P87" s="127"/>
      <c r="Q87" s="135"/>
      <c r="R87" s="126"/>
      <c r="S87" s="126"/>
      <c r="T87" s="136"/>
      <c r="V87" s="126"/>
      <c r="W87" s="137"/>
    </row>
    <row r="88" spans="1:23" ht="12" x14ac:dyDescent="0.3">
      <c r="A88" s="65">
        <f>+A84+1</f>
        <v>10</v>
      </c>
      <c r="B88" s="155" t="s">
        <v>72</v>
      </c>
      <c r="C88" s="392" t="s">
        <v>73</v>
      </c>
      <c r="D88" s="67" t="s">
        <v>74</v>
      </c>
      <c r="E88" s="68">
        <v>1171.68</v>
      </c>
      <c r="F88" s="69"/>
      <c r="G88" s="70">
        <v>0.87</v>
      </c>
      <c r="H88" s="69"/>
      <c r="I88" s="71"/>
      <c r="J88" s="70">
        <v>1.67</v>
      </c>
      <c r="K88" s="72"/>
      <c r="L88" s="73"/>
      <c r="M88" s="74"/>
      <c r="N88" s="75"/>
      <c r="O88" s="114"/>
      <c r="P88" s="69"/>
      <c r="Q88" s="76"/>
      <c r="R88" s="77">
        <f>G89+J89</f>
        <v>7.4266896999999998</v>
      </c>
      <c r="S88" s="394">
        <f>R88+R89</f>
        <v>18.681668050000003</v>
      </c>
      <c r="T88" s="472">
        <f>E88*S88</f>
        <v>21888.936820824005</v>
      </c>
      <c r="V88" s="78">
        <f>S88*$V$9</f>
        <v>24.694795130983184</v>
      </c>
      <c r="W88" s="78">
        <f>V88*E88</f>
        <v>28934.397559070378</v>
      </c>
    </row>
    <row r="89" spans="1:23" ht="29.25" customHeight="1" x14ac:dyDescent="0.3">
      <c r="A89" s="79"/>
      <c r="B89" s="115"/>
      <c r="C89" s="393"/>
      <c r="E89" s="81"/>
      <c r="G89" s="70">
        <f>G88*$J$34/1000</f>
        <v>1.8727707</v>
      </c>
      <c r="I89" s="82"/>
      <c r="J89" s="70">
        <f>J88*$Q$34/1000</f>
        <v>5.5539189999999996</v>
      </c>
      <c r="K89" s="83"/>
      <c r="L89" s="116" t="s">
        <v>75</v>
      </c>
      <c r="M89" s="156" t="s">
        <v>74</v>
      </c>
      <c r="N89" s="157">
        <v>1</v>
      </c>
      <c r="O89" s="157">
        <f>E88*N89</f>
        <v>1171.68</v>
      </c>
      <c r="P89" s="87">
        <v>9.9</v>
      </c>
      <c r="Q89" s="88">
        <f>N89*P89*$N$32</f>
        <v>11.254978350000002</v>
      </c>
      <c r="R89" s="394">
        <f>SUM(Q89:Q90)</f>
        <v>11.254978350000002</v>
      </c>
      <c r="S89" s="395"/>
      <c r="T89" s="473"/>
      <c r="V89" s="89"/>
      <c r="W89" s="89"/>
    </row>
    <row r="90" spans="1:23" ht="6" customHeight="1" x14ac:dyDescent="0.3">
      <c r="A90" s="79"/>
      <c r="B90" s="80"/>
      <c r="C90" s="393"/>
      <c r="E90" s="81"/>
      <c r="I90" s="82"/>
      <c r="K90" s="83"/>
      <c r="L90" s="117"/>
      <c r="M90" s="118"/>
      <c r="N90" s="119"/>
      <c r="O90" s="119"/>
      <c r="P90" s="120"/>
      <c r="Q90" s="121"/>
      <c r="R90" s="395"/>
      <c r="S90" s="395"/>
      <c r="T90" s="473"/>
      <c r="V90" s="89"/>
      <c r="W90" s="89"/>
    </row>
    <row r="91" spans="1:23" x14ac:dyDescent="0.3">
      <c r="A91" s="122"/>
      <c r="B91" s="123"/>
      <c r="C91" s="124"/>
      <c r="D91" s="125"/>
      <c r="E91" s="126"/>
      <c r="F91" s="127"/>
      <c r="G91" s="128"/>
      <c r="H91" s="127"/>
      <c r="I91" s="129"/>
      <c r="J91" s="128"/>
      <c r="K91" s="130"/>
      <c r="L91" s="131"/>
      <c r="M91" s="132"/>
      <c r="N91" s="133"/>
      <c r="O91" s="134"/>
      <c r="P91" s="127"/>
      <c r="Q91" s="135"/>
      <c r="R91" s="126"/>
      <c r="S91" s="126"/>
      <c r="T91" s="136"/>
      <c r="V91" s="126"/>
      <c r="W91" s="137"/>
    </row>
    <row r="92" spans="1:23" ht="12" x14ac:dyDescent="0.3">
      <c r="A92" s="65">
        <f>+A88+1</f>
        <v>11</v>
      </c>
      <c r="B92" s="155" t="s">
        <v>46</v>
      </c>
      <c r="C92" s="392" t="s">
        <v>76</v>
      </c>
      <c r="D92" s="67" t="s">
        <v>74</v>
      </c>
      <c r="E92" s="68">
        <f>E88/5</f>
        <v>234.33600000000001</v>
      </c>
      <c r="F92" s="69"/>
      <c r="G92" s="70"/>
      <c r="H92" s="69"/>
      <c r="I92" s="71"/>
      <c r="J92" s="70"/>
      <c r="K92" s="72"/>
      <c r="L92" s="73"/>
      <c r="M92" s="74"/>
      <c r="N92" s="75"/>
      <c r="O92" s="114"/>
      <c r="P92" s="69"/>
      <c r="Q92" s="76"/>
      <c r="R92" s="77">
        <f>G93+J93</f>
        <v>0</v>
      </c>
      <c r="S92" s="394">
        <f>R92+R93</f>
        <v>2.0008850400000004</v>
      </c>
      <c r="T92" s="472">
        <f>E92*S92</f>
        <v>468.8793967334401</v>
      </c>
      <c r="V92" s="78">
        <f>S92*$V$9</f>
        <v>2.644916182602286</v>
      </c>
      <c r="W92" s="78">
        <f>V92*E92</f>
        <v>619.79907856628938</v>
      </c>
    </row>
    <row r="93" spans="1:23" ht="12" customHeight="1" x14ac:dyDescent="0.3">
      <c r="A93" s="79"/>
      <c r="B93" s="115"/>
      <c r="C93" s="393"/>
      <c r="E93" s="81"/>
      <c r="G93" s="70">
        <f>G92*$J$34/1000</f>
        <v>0</v>
      </c>
      <c r="I93" s="82"/>
      <c r="J93" s="70">
        <f>J92*$Q$34/1000</f>
        <v>0</v>
      </c>
      <c r="K93" s="83"/>
      <c r="L93" s="116" t="s">
        <v>77</v>
      </c>
      <c r="M93" s="84" t="s">
        <v>78</v>
      </c>
      <c r="N93" s="85">
        <v>0.8</v>
      </c>
      <c r="O93" s="85">
        <f>E92*N93</f>
        <v>187.46880000000002</v>
      </c>
      <c r="P93" s="87">
        <v>2.2000000000000002</v>
      </c>
      <c r="Q93" s="88">
        <f>N93*P93*$N$32</f>
        <v>2.0008850400000004</v>
      </c>
      <c r="R93" s="394">
        <f>SUM(Q93:Q94)</f>
        <v>2.0008850400000004</v>
      </c>
      <c r="S93" s="395"/>
      <c r="T93" s="473"/>
      <c r="V93" s="89"/>
      <c r="W93" s="89"/>
    </row>
    <row r="94" spans="1:23" ht="10.5" customHeight="1" x14ac:dyDescent="0.3">
      <c r="A94" s="79"/>
      <c r="B94" s="80"/>
      <c r="C94" s="393"/>
      <c r="E94" s="81"/>
      <c r="I94" s="82"/>
      <c r="K94" s="83"/>
      <c r="L94" s="117"/>
      <c r="M94" s="118"/>
      <c r="N94" s="119"/>
      <c r="O94" s="119"/>
      <c r="P94" s="120"/>
      <c r="Q94" s="121"/>
      <c r="R94" s="395"/>
      <c r="S94" s="395"/>
      <c r="T94" s="473"/>
      <c r="V94" s="89"/>
      <c r="W94" s="89"/>
    </row>
    <row r="95" spans="1:23" ht="3" customHeight="1" x14ac:dyDescent="0.3">
      <c r="A95" s="122"/>
      <c r="B95" s="123"/>
      <c r="C95" s="124"/>
      <c r="D95" s="125"/>
      <c r="E95" s="126"/>
      <c r="F95" s="127"/>
      <c r="G95" s="128"/>
      <c r="H95" s="127"/>
      <c r="I95" s="129"/>
      <c r="J95" s="128"/>
      <c r="K95" s="130"/>
      <c r="L95" s="131"/>
      <c r="M95" s="132"/>
      <c r="N95" s="133"/>
      <c r="O95" s="134"/>
      <c r="P95" s="127"/>
      <c r="Q95" s="135"/>
      <c r="R95" s="126"/>
      <c r="S95" s="126"/>
      <c r="T95" s="136"/>
      <c r="V95" s="126"/>
      <c r="W95" s="137"/>
    </row>
    <row r="96" spans="1:23" ht="12" x14ac:dyDescent="0.3">
      <c r="A96" s="65">
        <f>A92+1</f>
        <v>12</v>
      </c>
      <c r="B96" s="66" t="s">
        <v>79</v>
      </c>
      <c r="C96" s="392" t="s">
        <v>80</v>
      </c>
      <c r="D96" s="67" t="s">
        <v>55</v>
      </c>
      <c r="E96" s="68">
        <v>53.89</v>
      </c>
      <c r="F96" s="69"/>
      <c r="G96" s="70">
        <f>8.13/1000</f>
        <v>8.1300000000000001E-3</v>
      </c>
      <c r="H96" s="69"/>
      <c r="I96" s="71"/>
      <c r="J96" s="70">
        <f>172.87/1000</f>
        <v>0.17287</v>
      </c>
      <c r="K96" s="72"/>
      <c r="L96" s="73"/>
      <c r="M96" s="74"/>
      <c r="N96" s="75"/>
      <c r="O96" s="75"/>
      <c r="P96" s="69"/>
      <c r="Q96" s="76"/>
      <c r="R96" s="77">
        <f>G97+J97</f>
        <v>0.59241447829999994</v>
      </c>
      <c r="S96" s="394">
        <f>R96+R97</f>
        <v>0.59241447829999994</v>
      </c>
      <c r="T96" s="472">
        <f>E96*S96</f>
        <v>31.925216235586998</v>
      </c>
      <c r="V96" s="78">
        <f>S96*$V$9</f>
        <v>0.78309678424281703</v>
      </c>
      <c r="W96" s="78">
        <f>V96*E96</f>
        <v>42.201085702845411</v>
      </c>
    </row>
    <row r="97" spans="1:23" ht="11.4" x14ac:dyDescent="0.3">
      <c r="A97" s="79"/>
      <c r="B97" s="80"/>
      <c r="C97" s="393"/>
      <c r="E97" s="81"/>
      <c r="G97" s="70">
        <f>G96*$J$34/1000</f>
        <v>1.7500719299999998E-2</v>
      </c>
      <c r="I97" s="82"/>
      <c r="J97" s="70">
        <f>J96*$Q$34/1000</f>
        <v>0.57491375899999997</v>
      </c>
      <c r="K97" s="83"/>
      <c r="L97" s="396"/>
      <c r="M97" s="84"/>
      <c r="N97" s="85"/>
      <c r="O97" s="86"/>
      <c r="P97" s="87"/>
      <c r="Q97" s="88"/>
      <c r="R97" s="81">
        <f>SUM(Q97:Q97)</f>
        <v>0</v>
      </c>
      <c r="S97" s="395"/>
      <c r="T97" s="473"/>
      <c r="V97" s="89"/>
      <c r="W97" s="89"/>
    </row>
    <row r="98" spans="1:23" ht="18.75" customHeight="1" x14ac:dyDescent="0.3">
      <c r="A98" s="79"/>
      <c r="C98" s="393"/>
      <c r="E98" s="81"/>
      <c r="I98" s="82"/>
      <c r="K98" s="83"/>
      <c r="L98" s="397"/>
      <c r="M98" s="90"/>
      <c r="N98" s="91"/>
      <c r="O98" s="91"/>
      <c r="P98" s="92"/>
      <c r="Q98" s="93"/>
      <c r="R98" s="81"/>
      <c r="S98" s="81"/>
      <c r="T98" s="94"/>
      <c r="V98" s="81"/>
      <c r="W98" s="89"/>
    </row>
    <row r="99" spans="1:23" ht="12" x14ac:dyDescent="0.3">
      <c r="A99" s="65">
        <f>A96+1</f>
        <v>13</v>
      </c>
      <c r="B99" s="66" t="s">
        <v>46</v>
      </c>
      <c r="C99" s="392" t="s">
        <v>81</v>
      </c>
      <c r="D99" s="67" t="s">
        <v>48</v>
      </c>
      <c r="E99" s="68">
        <f>E96*1.8</f>
        <v>97.00200000000001</v>
      </c>
      <c r="F99" s="69"/>
      <c r="G99" s="70"/>
      <c r="H99" s="69"/>
      <c r="I99" s="71"/>
      <c r="J99" s="70"/>
      <c r="K99" s="72"/>
      <c r="L99" s="73"/>
      <c r="M99" s="74"/>
      <c r="N99" s="75"/>
      <c r="O99" s="75"/>
      <c r="P99" s="69"/>
      <c r="Q99" s="76"/>
      <c r="R99" s="77">
        <f>0.2+9*0.05</f>
        <v>0.65</v>
      </c>
      <c r="S99" s="394">
        <f>R99+R100</f>
        <v>0.65</v>
      </c>
      <c r="T99" s="472">
        <f>E99*S99</f>
        <v>63.051300000000012</v>
      </c>
      <c r="V99" s="78">
        <f>S99*$V$9</f>
        <v>0.85921753840064985</v>
      </c>
      <c r="W99" s="78">
        <f>V99*E99</f>
        <v>83.345819659939849</v>
      </c>
    </row>
    <row r="100" spans="1:23" ht="11.4" x14ac:dyDescent="0.3">
      <c r="A100" s="79"/>
      <c r="B100" s="80"/>
      <c r="C100" s="393"/>
      <c r="E100" s="81"/>
      <c r="G100" s="70">
        <f>G99*$J$34/1000</f>
        <v>0</v>
      </c>
      <c r="I100" s="82"/>
      <c r="J100" s="70">
        <f>J99*$Q$34/1000</f>
        <v>0</v>
      </c>
      <c r="K100" s="83"/>
      <c r="L100" s="396"/>
      <c r="M100" s="84"/>
      <c r="N100" s="85"/>
      <c r="O100" s="86"/>
      <c r="P100" s="87"/>
      <c r="Q100" s="88"/>
      <c r="R100" s="81">
        <f>SUM(Q100:Q100)</f>
        <v>0</v>
      </c>
      <c r="S100" s="395"/>
      <c r="T100" s="473"/>
      <c r="V100" s="89"/>
      <c r="W100" s="89"/>
    </row>
    <row r="101" spans="1:23" ht="11.4" x14ac:dyDescent="0.3">
      <c r="A101" s="79"/>
      <c r="C101" s="393"/>
      <c r="E101" s="81"/>
      <c r="I101" s="82"/>
      <c r="K101" s="83"/>
      <c r="L101" s="397"/>
      <c r="M101" s="90"/>
      <c r="N101" s="91"/>
      <c r="O101" s="91"/>
      <c r="P101" s="92"/>
      <c r="Q101" s="93"/>
      <c r="R101" s="81"/>
      <c r="S101" s="81"/>
      <c r="T101" s="94"/>
      <c r="V101" s="81"/>
      <c r="W101" s="89"/>
    </row>
    <row r="102" spans="1:23" ht="12" x14ac:dyDescent="0.3">
      <c r="A102" s="97"/>
      <c r="B102" s="98"/>
      <c r="C102" s="99" t="s">
        <v>68</v>
      </c>
      <c r="D102" s="100"/>
      <c r="E102" s="101"/>
      <c r="F102" s="102"/>
      <c r="G102" s="103"/>
      <c r="H102" s="102"/>
      <c r="I102" s="104"/>
      <c r="J102" s="103"/>
      <c r="K102" s="105"/>
      <c r="L102" s="106"/>
      <c r="M102" s="107"/>
      <c r="N102" s="108"/>
      <c r="O102" s="108"/>
      <c r="P102" s="102"/>
      <c r="Q102" s="103"/>
      <c r="R102" s="109"/>
      <c r="S102" s="109"/>
      <c r="T102" s="110">
        <f>SUM(T84:T101)</f>
        <v>22697.855676533032</v>
      </c>
      <c r="V102" s="109"/>
      <c r="W102" s="158">
        <f>SUM(W84:W101)</f>
        <v>30003.68566363681</v>
      </c>
    </row>
    <row r="103" spans="1:23" ht="12.75" customHeight="1" x14ac:dyDescent="0.3">
      <c r="A103" s="464" t="s">
        <v>82</v>
      </c>
      <c r="B103" s="465"/>
      <c r="C103" s="465"/>
      <c r="D103" s="465"/>
      <c r="E103" s="465"/>
      <c r="F103" s="465"/>
      <c r="G103" s="465"/>
      <c r="H103" s="159"/>
      <c r="I103" s="160"/>
      <c r="J103" s="159"/>
      <c r="K103" s="161"/>
      <c r="L103" s="159"/>
      <c r="M103" s="159"/>
      <c r="N103" s="159"/>
      <c r="O103" s="159"/>
      <c r="P103" s="159"/>
      <c r="Q103" s="159"/>
      <c r="R103" s="159"/>
      <c r="S103" s="159"/>
      <c r="T103" s="162"/>
      <c r="V103" s="159"/>
      <c r="W103" s="161"/>
    </row>
    <row r="104" spans="1:23" ht="3.75" customHeight="1" x14ac:dyDescent="0.3">
      <c r="A104" s="477"/>
      <c r="B104" s="478"/>
      <c r="C104" s="478"/>
      <c r="D104" s="478"/>
      <c r="E104" s="478"/>
      <c r="F104" s="478"/>
      <c r="G104" s="478"/>
      <c r="H104" s="163"/>
      <c r="I104" s="164"/>
      <c r="J104" s="163"/>
      <c r="K104" s="165"/>
      <c r="L104" s="163"/>
      <c r="M104" s="163"/>
      <c r="N104" s="163"/>
      <c r="O104" s="163"/>
      <c r="P104" s="163"/>
      <c r="Q104" s="163"/>
      <c r="R104" s="163"/>
      <c r="S104" s="163"/>
      <c r="T104" s="166"/>
      <c r="V104" s="163"/>
      <c r="W104" s="165"/>
    </row>
    <row r="105" spans="1:23" ht="12.75" customHeight="1" x14ac:dyDescent="0.3">
      <c r="A105" s="167">
        <f>A99+1</f>
        <v>14</v>
      </c>
      <c r="B105" s="80" t="s">
        <v>83</v>
      </c>
      <c r="C105" s="393" t="s">
        <v>84</v>
      </c>
      <c r="D105" s="39" t="s">
        <v>85</v>
      </c>
      <c r="E105" s="168">
        <v>12</v>
      </c>
      <c r="G105" s="32">
        <f>0.58+0.58*0.5</f>
        <v>0.86999999999999988</v>
      </c>
      <c r="I105" s="82"/>
      <c r="J105" s="32">
        <f>1.67+1.67*0.5</f>
        <v>2.5049999999999999</v>
      </c>
      <c r="K105" s="83"/>
      <c r="Q105" s="169"/>
      <c r="R105" s="126">
        <f>G106+J106</f>
        <v>10.203649199999999</v>
      </c>
      <c r="S105" s="395">
        <f>R105+R106</f>
        <v>13.9041496575</v>
      </c>
      <c r="T105" s="473">
        <f>E105*S105</f>
        <v>166.84979589</v>
      </c>
      <c r="V105" s="78">
        <f>S105*$V$9</f>
        <v>18.37952191118675</v>
      </c>
      <c r="W105" s="78">
        <f>V105*E105</f>
        <v>220.554262934241</v>
      </c>
    </row>
    <row r="106" spans="1:23" ht="27" customHeight="1" x14ac:dyDescent="0.3">
      <c r="A106" s="79"/>
      <c r="B106" s="80"/>
      <c r="C106" s="393"/>
      <c r="E106" s="168"/>
      <c r="G106" s="70">
        <f>G105*$J$34/1000</f>
        <v>1.8727706999999998</v>
      </c>
      <c r="I106" s="82"/>
      <c r="J106" s="70">
        <f>J105*$Q$34/1000</f>
        <v>8.330878499999999</v>
      </c>
      <c r="K106" s="83"/>
      <c r="L106" s="116"/>
      <c r="M106" s="156"/>
      <c r="N106" s="157"/>
      <c r="O106" s="157"/>
      <c r="P106" s="87"/>
      <c r="Q106" s="88"/>
      <c r="R106" s="394">
        <f>SUM(Q106:Q109)</f>
        <v>3.7005004575000005</v>
      </c>
      <c r="S106" s="395"/>
      <c r="T106" s="473"/>
      <c r="V106" s="89"/>
      <c r="W106" s="89"/>
    </row>
    <row r="107" spans="1:23" ht="12.75" customHeight="1" x14ac:dyDescent="0.3">
      <c r="A107" s="79"/>
      <c r="C107" s="393"/>
      <c r="E107" s="168"/>
      <c r="I107" s="82"/>
      <c r="K107" s="83"/>
      <c r="L107" s="170" t="s">
        <v>86</v>
      </c>
      <c r="M107" s="144" t="s">
        <v>55</v>
      </c>
      <c r="N107" s="145">
        <v>0.105</v>
      </c>
      <c r="O107" s="145">
        <f>E105*N107</f>
        <v>1.26</v>
      </c>
      <c r="P107" s="146">
        <v>31</v>
      </c>
      <c r="Q107" s="88">
        <f>N107*P107*$N$32</f>
        <v>3.7005004575000005</v>
      </c>
      <c r="R107" s="395"/>
      <c r="S107" s="395"/>
      <c r="T107" s="473"/>
      <c r="V107" s="89"/>
      <c r="W107" s="89"/>
    </row>
    <row r="108" spans="1:23" ht="6.75" customHeight="1" x14ac:dyDescent="0.3">
      <c r="A108" s="79"/>
      <c r="C108" s="393"/>
      <c r="E108" s="168"/>
      <c r="I108" s="82"/>
      <c r="K108" s="83"/>
      <c r="L108" s="117"/>
      <c r="M108" s="118"/>
      <c r="N108" s="171"/>
      <c r="O108" s="119"/>
      <c r="P108" s="120"/>
      <c r="Q108" s="121"/>
      <c r="R108" s="395"/>
      <c r="S108" s="395"/>
      <c r="T108" s="473"/>
      <c r="V108" s="89"/>
      <c r="W108" s="89"/>
    </row>
    <row r="109" spans="1:23" ht="6.75" customHeight="1" x14ac:dyDescent="0.3">
      <c r="A109" s="79"/>
      <c r="C109" s="393"/>
      <c r="E109" s="168"/>
      <c r="I109" s="82"/>
      <c r="K109" s="83"/>
      <c r="L109" s="117"/>
      <c r="M109" s="118"/>
      <c r="N109" s="119"/>
      <c r="O109" s="119"/>
      <c r="P109" s="172"/>
      <c r="Q109" s="121"/>
      <c r="R109" s="395"/>
      <c r="S109" s="395"/>
      <c r="T109" s="473"/>
      <c r="V109" s="89"/>
      <c r="W109" s="89"/>
    </row>
    <row r="110" spans="1:23" ht="4.5" customHeight="1" x14ac:dyDescent="0.3">
      <c r="A110" s="122"/>
      <c r="B110" s="123"/>
      <c r="C110" s="124"/>
      <c r="D110" s="125"/>
      <c r="E110" s="173"/>
      <c r="F110" s="127"/>
      <c r="G110" s="128"/>
      <c r="H110" s="127"/>
      <c r="I110" s="129"/>
      <c r="J110" s="128"/>
      <c r="K110" s="130"/>
      <c r="L110" s="131"/>
      <c r="M110" s="132"/>
      <c r="N110" s="133"/>
      <c r="O110" s="134"/>
      <c r="P110" s="127"/>
      <c r="Q110" s="135"/>
      <c r="R110" s="126"/>
      <c r="S110" s="126"/>
      <c r="T110" s="94"/>
      <c r="V110" s="126"/>
      <c r="W110" s="89"/>
    </row>
    <row r="111" spans="1:23" ht="12.75" customHeight="1" x14ac:dyDescent="0.3">
      <c r="A111" s="167">
        <f>A105+1</f>
        <v>15</v>
      </c>
      <c r="B111" s="80" t="s">
        <v>87</v>
      </c>
      <c r="C111" s="392" t="s">
        <v>88</v>
      </c>
      <c r="D111" s="39" t="s">
        <v>55</v>
      </c>
      <c r="E111" s="168">
        <f>0.1*E105</f>
        <v>1.2000000000000002</v>
      </c>
      <c r="G111" s="32">
        <v>1.55</v>
      </c>
      <c r="I111" s="82"/>
      <c r="J111" s="32">
        <v>0.33</v>
      </c>
      <c r="K111" s="83"/>
      <c r="L111" s="73"/>
      <c r="M111" s="74"/>
      <c r="N111" s="75"/>
      <c r="O111" s="114"/>
      <c r="P111" s="69"/>
      <c r="Q111" s="76"/>
      <c r="R111" s="77">
        <f>G112+J112</f>
        <v>4.4340264999999999</v>
      </c>
      <c r="S111" s="394">
        <f>R111+R112</f>
        <v>45.455682169051762</v>
      </c>
      <c r="T111" s="472">
        <f>E111*S111</f>
        <v>54.546818602862125</v>
      </c>
      <c r="V111" s="78">
        <f>S111*$V$9</f>
        <v>60.086645137869176</v>
      </c>
      <c r="W111" s="78">
        <f>V111*E111</f>
        <v>72.10397416544302</v>
      </c>
    </row>
    <row r="112" spans="1:23" ht="12.75" customHeight="1" x14ac:dyDescent="0.3">
      <c r="A112" s="79"/>
      <c r="B112" s="80"/>
      <c r="C112" s="393"/>
      <c r="E112" s="168"/>
      <c r="G112" s="70">
        <f>G111*$J$34/1000</f>
        <v>3.3365455000000002</v>
      </c>
      <c r="I112" s="82"/>
      <c r="J112" s="70">
        <f>J111*$Q$34/1000</f>
        <v>1.0974809999999999</v>
      </c>
      <c r="K112" s="83"/>
      <c r="L112" s="116" t="s">
        <v>89</v>
      </c>
      <c r="M112" s="84" t="s">
        <v>55</v>
      </c>
      <c r="N112" s="85">
        <v>1.02</v>
      </c>
      <c r="O112" s="85">
        <f>E111*N112</f>
        <v>1.2240000000000002</v>
      </c>
      <c r="P112" s="87">
        <v>29.806000000000001</v>
      </c>
      <c r="Q112" s="88">
        <f>N112*P112*$N$32</f>
        <v>34.563151756980005</v>
      </c>
      <c r="R112" s="394">
        <f>SUM(Q112:Q115)</f>
        <v>41.021655669051761</v>
      </c>
      <c r="S112" s="395"/>
      <c r="T112" s="473"/>
      <c r="V112" s="89"/>
      <c r="W112" s="89"/>
    </row>
    <row r="113" spans="1:24" ht="2.25" customHeight="1" x14ac:dyDescent="0.3">
      <c r="A113" s="79"/>
      <c r="C113" s="393"/>
      <c r="E113" s="81"/>
      <c r="I113" s="82"/>
      <c r="K113" s="83"/>
      <c r="L113" s="170" t="s">
        <v>90</v>
      </c>
      <c r="M113" s="144" t="s">
        <v>91</v>
      </c>
      <c r="N113" s="145">
        <v>0.71699999999999997</v>
      </c>
      <c r="O113" s="145">
        <f>E111*N113</f>
        <v>0.86040000000000005</v>
      </c>
      <c r="P113" s="146">
        <v>3.5</v>
      </c>
      <c r="Q113" s="174">
        <f>N113*P113*$N$32</f>
        <v>2.8529664817500007</v>
      </c>
      <c r="R113" s="395"/>
      <c r="S113" s="395"/>
      <c r="T113" s="473"/>
      <c r="V113" s="89"/>
      <c r="W113" s="89"/>
    </row>
    <row r="114" spans="1:24" ht="6" customHeight="1" x14ac:dyDescent="0.3">
      <c r="A114" s="79"/>
      <c r="C114" s="393"/>
      <c r="E114" s="81"/>
      <c r="I114" s="82"/>
      <c r="K114" s="83"/>
      <c r="L114" s="117" t="s">
        <v>92</v>
      </c>
      <c r="M114" s="118" t="s">
        <v>55</v>
      </c>
      <c r="N114" s="171">
        <v>1.6500000000000001E-2</v>
      </c>
      <c r="O114" s="119">
        <f>E111*N114</f>
        <v>1.9800000000000005E-2</v>
      </c>
      <c r="P114" s="175">
        <v>127.083</v>
      </c>
      <c r="Q114" s="174">
        <f>N114*P114*$N$32</f>
        <v>2.3838606894217502</v>
      </c>
      <c r="R114" s="395"/>
      <c r="S114" s="395"/>
      <c r="T114" s="473"/>
      <c r="V114" s="89"/>
      <c r="W114" s="89"/>
    </row>
    <row r="115" spans="1:24" ht="6" customHeight="1" x14ac:dyDescent="0.3">
      <c r="A115" s="79"/>
      <c r="C115" s="393"/>
      <c r="E115" s="81"/>
      <c r="I115" s="82"/>
      <c r="K115" s="83"/>
      <c r="L115" s="117" t="s">
        <v>93</v>
      </c>
      <c r="M115" s="118" t="s">
        <v>78</v>
      </c>
      <c r="N115" s="119">
        <v>0.9</v>
      </c>
      <c r="O115" s="119">
        <f>E111*N115</f>
        <v>1.0800000000000003</v>
      </c>
      <c r="P115" s="175">
        <v>1.194</v>
      </c>
      <c r="Q115" s="174">
        <f>N115*P115*$N$32</f>
        <v>1.2216767409000002</v>
      </c>
      <c r="R115" s="395"/>
      <c r="S115" s="395"/>
      <c r="T115" s="473"/>
      <c r="V115" s="89"/>
      <c r="W115" s="89"/>
    </row>
    <row r="116" spans="1:24" ht="8.25" customHeight="1" x14ac:dyDescent="0.3">
      <c r="A116" s="122"/>
      <c r="B116" s="123"/>
      <c r="C116" s="124"/>
      <c r="D116" s="125"/>
      <c r="E116" s="126"/>
      <c r="F116" s="127"/>
      <c r="G116" s="128"/>
      <c r="H116" s="127"/>
      <c r="I116" s="129"/>
      <c r="J116" s="128"/>
      <c r="K116" s="130"/>
      <c r="L116" s="131"/>
      <c r="M116" s="132"/>
      <c r="N116" s="133"/>
      <c r="O116" s="134"/>
      <c r="P116" s="127"/>
      <c r="Q116" s="135"/>
      <c r="R116" s="126"/>
      <c r="S116" s="126"/>
      <c r="T116" s="94"/>
      <c r="V116" s="126"/>
      <c r="W116" s="89"/>
    </row>
    <row r="117" spans="1:24" ht="18" customHeight="1" x14ac:dyDescent="0.3">
      <c r="A117" s="97"/>
      <c r="B117" s="98"/>
      <c r="C117" s="99" t="s">
        <v>29</v>
      </c>
      <c r="D117" s="100"/>
      <c r="E117" s="101"/>
      <c r="F117" s="102"/>
      <c r="G117" s="103"/>
      <c r="H117" s="102"/>
      <c r="I117" s="104"/>
      <c r="J117" s="103"/>
      <c r="K117" s="105"/>
      <c r="L117" s="106"/>
      <c r="M117" s="107"/>
      <c r="N117" s="108"/>
      <c r="O117" s="109"/>
      <c r="P117" s="102"/>
      <c r="Q117" s="103"/>
      <c r="R117" s="109"/>
      <c r="S117" s="109"/>
      <c r="T117" s="110">
        <f>SUM(T105:T116)</f>
        <v>221.39661449286211</v>
      </c>
      <c r="V117" s="109"/>
      <c r="W117" s="158">
        <f>SUM(W105:W116)</f>
        <v>292.65823709968402</v>
      </c>
    </row>
    <row r="118" spans="1:24" ht="17.25" customHeight="1" x14ac:dyDescent="0.3">
      <c r="A118" s="176"/>
      <c r="B118" s="98"/>
      <c r="C118" s="177"/>
      <c r="D118" s="100"/>
      <c r="E118" s="178"/>
      <c r="F118" s="102"/>
      <c r="G118" s="103"/>
      <c r="H118" s="102"/>
      <c r="I118" s="102"/>
      <c r="J118" s="103"/>
      <c r="K118" s="102"/>
      <c r="L118" s="106"/>
      <c r="M118" s="107"/>
      <c r="N118" s="108"/>
      <c r="O118" s="108"/>
      <c r="P118" s="102"/>
      <c r="Q118" s="103"/>
      <c r="R118" s="109"/>
      <c r="S118" s="109"/>
      <c r="T118" s="110"/>
      <c r="V118" s="109"/>
      <c r="W118" s="158"/>
    </row>
    <row r="119" spans="1:24" ht="18.75" customHeight="1" x14ac:dyDescent="0.3">
      <c r="A119" s="176"/>
      <c r="B119" s="98"/>
      <c r="C119" s="177" t="s">
        <v>94</v>
      </c>
      <c r="D119" s="100"/>
      <c r="E119" s="178"/>
      <c r="F119" s="102"/>
      <c r="G119" s="103"/>
      <c r="H119" s="102"/>
      <c r="I119" s="102"/>
      <c r="J119" s="103"/>
      <c r="K119" s="102"/>
      <c r="L119" s="106"/>
      <c r="M119" s="107"/>
      <c r="N119" s="108"/>
      <c r="O119" s="109"/>
      <c r="P119" s="102"/>
      <c r="Q119" s="103"/>
      <c r="R119" s="109"/>
      <c r="S119" s="109"/>
      <c r="T119" s="110">
        <f>T82+T59+T102+T117</f>
        <v>67074.747170108079</v>
      </c>
      <c r="V119" s="109"/>
      <c r="W119" s="158">
        <f>W82+W59+W102+W117</f>
        <v>88664.306388224955</v>
      </c>
      <c r="X119" s="31">
        <f>W119/$W$391*100</f>
        <v>60.131661515695903</v>
      </c>
    </row>
    <row r="120" spans="1:24" s="2" customFormat="1" ht="24.75" customHeight="1" x14ac:dyDescent="0.25">
      <c r="A120" s="502" t="s">
        <v>95</v>
      </c>
      <c r="B120" s="467"/>
      <c r="C120" s="467"/>
      <c r="D120" s="467"/>
      <c r="E120" s="467"/>
      <c r="F120" s="467"/>
      <c r="G120" s="467"/>
      <c r="H120" s="467"/>
      <c r="I120" s="467"/>
      <c r="J120" s="467"/>
      <c r="K120" s="467"/>
      <c r="L120" s="467"/>
      <c r="M120" s="467"/>
      <c r="N120" s="467"/>
      <c r="O120" s="467"/>
      <c r="P120" s="467"/>
      <c r="Q120" s="467"/>
      <c r="R120" s="467"/>
      <c r="S120" s="467"/>
      <c r="T120" s="467"/>
      <c r="U120" s="467"/>
      <c r="V120" s="467"/>
      <c r="W120" s="503"/>
    </row>
    <row r="121" spans="1:24" s="2" customFormat="1" ht="13.2" hidden="1" x14ac:dyDescent="0.25">
      <c r="A121" s="55"/>
      <c r="W121" s="56"/>
    </row>
    <row r="122" spans="1:24" s="2" customFormat="1" ht="13.2" hidden="1" x14ac:dyDescent="0.25">
      <c r="A122" s="468" t="s">
        <v>2</v>
      </c>
      <c r="B122" s="469"/>
      <c r="C122" s="2" t="s">
        <v>3</v>
      </c>
      <c r="O122" s="8" t="s">
        <v>4</v>
      </c>
      <c r="P122" s="470" t="e">
        <f>#REF!</f>
        <v>#REF!</v>
      </c>
      <c r="Q122" s="446"/>
      <c r="R122" s="446"/>
      <c r="S122" s="10" t="s">
        <v>5</v>
      </c>
      <c r="V122" s="10" t="s">
        <v>5</v>
      </c>
      <c r="W122" s="56"/>
    </row>
    <row r="123" spans="1:24" s="2" customFormat="1" ht="15" hidden="1" x14ac:dyDescent="0.25">
      <c r="A123" s="58"/>
      <c r="B123" s="11"/>
      <c r="C123" s="12"/>
      <c r="D123" s="12"/>
      <c r="E123" s="471"/>
      <c r="F123" s="471"/>
      <c r="G123" s="471"/>
      <c r="N123" s="13"/>
      <c r="P123" s="14"/>
      <c r="Q123" s="15"/>
      <c r="R123" s="15"/>
      <c r="T123" s="10"/>
      <c r="W123" s="59"/>
    </row>
    <row r="124" spans="1:24" s="2" customFormat="1" ht="14.4" hidden="1" x14ac:dyDescent="0.25">
      <c r="A124" s="58" t="s">
        <v>6</v>
      </c>
      <c r="B124" s="11"/>
      <c r="C124" s="11"/>
      <c r="D124" s="445">
        <v>233020</v>
      </c>
      <c r="E124" s="446"/>
      <c r="F124" s="446"/>
      <c r="G124" s="16" t="s">
        <v>7</v>
      </c>
      <c r="J124" s="16"/>
      <c r="K124" s="16"/>
      <c r="L124" s="16"/>
      <c r="M124" s="17" t="s">
        <v>8</v>
      </c>
      <c r="N124" s="447">
        <f>1.02*1.05*1.0615</f>
        <v>1.1368665000000002</v>
      </c>
      <c r="O124" s="448"/>
      <c r="P124" s="448"/>
      <c r="R124" s="18"/>
      <c r="W124" s="56"/>
    </row>
    <row r="125" spans="1:24" s="2" customFormat="1" ht="13.2" hidden="1" x14ac:dyDescent="0.25">
      <c r="A125" s="58"/>
      <c r="B125" s="11"/>
      <c r="C125" s="11"/>
      <c r="D125" s="11"/>
      <c r="E125" s="19"/>
      <c r="F125" s="19"/>
      <c r="G125" s="16"/>
      <c r="J125" s="16"/>
      <c r="K125" s="16"/>
      <c r="L125" s="16"/>
      <c r="R125" s="18"/>
      <c r="W125" s="56"/>
    </row>
    <row r="126" spans="1:24" s="2" customFormat="1" ht="13.2" hidden="1" x14ac:dyDescent="0.25">
      <c r="A126" s="58" t="s">
        <v>9</v>
      </c>
      <c r="B126" s="21"/>
      <c r="C126" s="21"/>
      <c r="D126" s="21"/>
      <c r="E126" s="21"/>
      <c r="F126" s="11"/>
      <c r="G126" s="8" t="s">
        <v>10</v>
      </c>
      <c r="H126" s="11"/>
      <c r="I126" s="22"/>
      <c r="J126" s="449">
        <v>2152.61</v>
      </c>
      <c r="K126" s="450"/>
      <c r="L126" s="450"/>
      <c r="M126" s="23"/>
      <c r="N126" s="8"/>
      <c r="O126" s="8"/>
      <c r="P126" s="8" t="s">
        <v>11</v>
      </c>
      <c r="Q126" s="449">
        <v>3325.7</v>
      </c>
      <c r="R126" s="450"/>
      <c r="S126" s="450"/>
      <c r="T126" s="22"/>
      <c r="W126" s="60"/>
    </row>
    <row r="127" spans="1:24" s="2" customFormat="1" ht="13.2" hidden="1" x14ac:dyDescent="0.25">
      <c r="A127" s="55"/>
      <c r="R127" s="18"/>
      <c r="W127" s="56"/>
    </row>
    <row r="128" spans="1:24" s="25" customFormat="1" ht="13.5" hidden="1" customHeight="1" x14ac:dyDescent="0.2">
      <c r="A128" s="451" t="s">
        <v>12</v>
      </c>
      <c r="B128" s="454" t="s">
        <v>13</v>
      </c>
      <c r="C128" s="451" t="s">
        <v>14</v>
      </c>
      <c r="D128" s="441" t="s">
        <v>15</v>
      </c>
      <c r="E128" s="441" t="s">
        <v>16</v>
      </c>
      <c r="F128" s="428" t="s">
        <v>17</v>
      </c>
      <c r="G128" s="459"/>
      <c r="H128" s="459"/>
      <c r="I128" s="428" t="s">
        <v>18</v>
      </c>
      <c r="J128" s="429"/>
      <c r="K128" s="430"/>
      <c r="L128" s="437" t="s">
        <v>19</v>
      </c>
      <c r="M128" s="438"/>
      <c r="N128" s="438"/>
      <c r="O128" s="438"/>
      <c r="P128" s="438"/>
      <c r="Q128" s="438"/>
      <c r="R128" s="428" t="s">
        <v>20</v>
      </c>
      <c r="S128" s="441" t="s">
        <v>21</v>
      </c>
      <c r="T128" s="442" t="s">
        <v>22</v>
      </c>
      <c r="V128" s="61" t="s">
        <v>21</v>
      </c>
      <c r="W128" s="61" t="s">
        <v>22</v>
      </c>
    </row>
    <row r="129" spans="1:23" s="25" customFormat="1" ht="10.199999999999999" hidden="1" x14ac:dyDescent="0.2">
      <c r="A129" s="452"/>
      <c r="B129" s="455"/>
      <c r="C129" s="452"/>
      <c r="D129" s="457"/>
      <c r="E129" s="457"/>
      <c r="F129" s="460"/>
      <c r="G129" s="461"/>
      <c r="H129" s="461"/>
      <c r="I129" s="431"/>
      <c r="J129" s="432"/>
      <c r="K129" s="433"/>
      <c r="L129" s="419" t="s">
        <v>23</v>
      </c>
      <c r="M129" s="422" t="s">
        <v>15</v>
      </c>
      <c r="N129" s="416" t="s">
        <v>24</v>
      </c>
      <c r="O129" s="416" t="s">
        <v>25</v>
      </c>
      <c r="P129" s="416" t="s">
        <v>26</v>
      </c>
      <c r="Q129" s="416" t="s">
        <v>27</v>
      </c>
      <c r="R129" s="439"/>
      <c r="S129" s="417"/>
      <c r="T129" s="443"/>
      <c r="V129" s="62"/>
      <c r="W129" s="62"/>
    </row>
    <row r="130" spans="1:23" s="25" customFormat="1" ht="10.199999999999999" hidden="1" x14ac:dyDescent="0.2">
      <c r="A130" s="452"/>
      <c r="B130" s="455"/>
      <c r="C130" s="452"/>
      <c r="D130" s="457"/>
      <c r="E130" s="457"/>
      <c r="F130" s="460"/>
      <c r="G130" s="461"/>
      <c r="H130" s="461"/>
      <c r="I130" s="431"/>
      <c r="J130" s="432"/>
      <c r="K130" s="433"/>
      <c r="L130" s="420"/>
      <c r="M130" s="423"/>
      <c r="N130" s="417"/>
      <c r="O130" s="417"/>
      <c r="P130" s="424"/>
      <c r="Q130" s="426"/>
      <c r="R130" s="439"/>
      <c r="S130" s="417"/>
      <c r="T130" s="443"/>
      <c r="V130" s="62"/>
      <c r="W130" s="62"/>
    </row>
    <row r="131" spans="1:23" s="25" customFormat="1" ht="10.199999999999999" hidden="1" x14ac:dyDescent="0.2">
      <c r="A131" s="452"/>
      <c r="B131" s="455"/>
      <c r="C131" s="452"/>
      <c r="D131" s="457"/>
      <c r="E131" s="457"/>
      <c r="F131" s="460"/>
      <c r="G131" s="461"/>
      <c r="H131" s="461"/>
      <c r="I131" s="431"/>
      <c r="J131" s="432"/>
      <c r="K131" s="433"/>
      <c r="L131" s="420"/>
      <c r="M131" s="423"/>
      <c r="N131" s="417"/>
      <c r="O131" s="417"/>
      <c r="P131" s="424"/>
      <c r="Q131" s="426"/>
      <c r="R131" s="439"/>
      <c r="S131" s="417"/>
      <c r="T131" s="443"/>
      <c r="V131" s="62"/>
      <c r="W131" s="62"/>
    </row>
    <row r="132" spans="1:23" s="25" customFormat="1" ht="10.199999999999999" hidden="1" x14ac:dyDescent="0.2">
      <c r="A132" s="453"/>
      <c r="B132" s="456"/>
      <c r="C132" s="453"/>
      <c r="D132" s="458"/>
      <c r="E132" s="458"/>
      <c r="F132" s="462"/>
      <c r="G132" s="463"/>
      <c r="H132" s="463"/>
      <c r="I132" s="434"/>
      <c r="J132" s="435"/>
      <c r="K132" s="436"/>
      <c r="L132" s="421"/>
      <c r="M132" s="423"/>
      <c r="N132" s="418"/>
      <c r="O132" s="418"/>
      <c r="P132" s="425"/>
      <c r="Q132" s="427"/>
      <c r="R132" s="440"/>
      <c r="S132" s="418"/>
      <c r="T132" s="444"/>
      <c r="V132" s="63"/>
      <c r="W132" s="63"/>
    </row>
    <row r="133" spans="1:23" ht="11.4" x14ac:dyDescent="0.3">
      <c r="A133" s="485" t="s">
        <v>37</v>
      </c>
      <c r="B133" s="486"/>
      <c r="C133" s="487"/>
      <c r="D133" s="486"/>
      <c r="E133" s="487"/>
      <c r="F133" s="486"/>
      <c r="G133" s="486"/>
      <c r="H133" s="486"/>
      <c r="I133" s="488"/>
      <c r="J133" s="486"/>
      <c r="K133" s="489"/>
      <c r="L133" s="486"/>
      <c r="M133" s="486"/>
      <c r="N133" s="486"/>
      <c r="O133" s="486"/>
      <c r="P133" s="486"/>
      <c r="Q133" s="486"/>
      <c r="R133" s="486"/>
      <c r="S133" s="486"/>
      <c r="T133" s="490"/>
      <c r="V133" s="27"/>
      <c r="W133" s="64"/>
    </row>
    <row r="134" spans="1:23" ht="11.4" x14ac:dyDescent="0.3">
      <c r="A134" s="491"/>
      <c r="B134" s="492"/>
      <c r="C134" s="491"/>
      <c r="D134" s="492"/>
      <c r="E134" s="491"/>
      <c r="F134" s="492"/>
      <c r="G134" s="492"/>
      <c r="H134" s="492"/>
      <c r="I134" s="493"/>
      <c r="J134" s="492"/>
      <c r="K134" s="494"/>
      <c r="L134" s="492"/>
      <c r="M134" s="492"/>
      <c r="N134" s="492"/>
      <c r="O134" s="492"/>
      <c r="P134" s="492"/>
      <c r="Q134" s="492"/>
      <c r="R134" s="492"/>
      <c r="S134" s="492"/>
      <c r="T134" s="495"/>
      <c r="V134" s="27"/>
      <c r="W134" s="64"/>
    </row>
    <row r="135" spans="1:23" ht="6.75" customHeight="1" x14ac:dyDescent="0.3">
      <c r="A135" s="496"/>
      <c r="B135" s="497"/>
      <c r="C135" s="496"/>
      <c r="D135" s="497"/>
      <c r="E135" s="496"/>
      <c r="F135" s="497"/>
      <c r="G135" s="497"/>
      <c r="H135" s="497"/>
      <c r="I135" s="498"/>
      <c r="J135" s="497"/>
      <c r="K135" s="499"/>
      <c r="L135" s="497"/>
      <c r="M135" s="497"/>
      <c r="N135" s="497"/>
      <c r="O135" s="497"/>
      <c r="P135" s="497"/>
      <c r="Q135" s="497"/>
      <c r="R135" s="497"/>
      <c r="S135" s="497"/>
      <c r="T135" s="500"/>
      <c r="V135" s="27"/>
      <c r="W135" s="64"/>
    </row>
    <row r="136" spans="1:23" ht="12" x14ac:dyDescent="0.3">
      <c r="A136" s="65">
        <v>1</v>
      </c>
      <c r="B136" s="66" t="s">
        <v>38</v>
      </c>
      <c r="C136" s="392" t="s">
        <v>39</v>
      </c>
      <c r="D136" s="67" t="s">
        <v>40</v>
      </c>
      <c r="E136" s="68">
        <f>977.35/1000</f>
        <v>0.97735000000000005</v>
      </c>
      <c r="F136" s="69"/>
      <c r="G136" s="70">
        <v>5.03</v>
      </c>
      <c r="H136" s="69"/>
      <c r="I136" s="71"/>
      <c r="J136" s="70">
        <v>158.97</v>
      </c>
      <c r="K136" s="72"/>
      <c r="L136" s="73"/>
      <c r="M136" s="74"/>
      <c r="N136" s="75"/>
      <c r="O136" s="75"/>
      <c r="P136" s="69"/>
      <c r="Q136" s="76"/>
      <c r="R136" s="77">
        <f>G137+J137</f>
        <v>539.51415729999997</v>
      </c>
      <c r="S136" s="394">
        <f>R136+R137</f>
        <v>539.51415729999997</v>
      </c>
      <c r="T136" s="472">
        <f>E136*S136</f>
        <v>527.29416163715496</v>
      </c>
      <c r="V136" s="78">
        <f>S136*$V$9</f>
        <v>713.16927102708758</v>
      </c>
      <c r="W136" s="78">
        <f>V136*E136</f>
        <v>697.01598703832406</v>
      </c>
    </row>
    <row r="137" spans="1:23" ht="11.4" x14ac:dyDescent="0.3">
      <c r="A137" s="79"/>
      <c r="B137" s="80"/>
      <c r="C137" s="393"/>
      <c r="E137" s="81"/>
      <c r="G137" s="70">
        <f>G136*$J$126/1000</f>
        <v>10.827628300000001</v>
      </c>
      <c r="I137" s="82"/>
      <c r="J137" s="70">
        <f>J136*$Q$126/1000</f>
        <v>528.68652899999995</v>
      </c>
      <c r="K137" s="83"/>
      <c r="L137" s="396"/>
      <c r="M137" s="84"/>
      <c r="N137" s="85"/>
      <c r="O137" s="86"/>
      <c r="P137" s="87"/>
      <c r="Q137" s="88"/>
      <c r="R137" s="81">
        <f>SUM(Q137:Q137)</f>
        <v>0</v>
      </c>
      <c r="S137" s="395"/>
      <c r="T137" s="473"/>
      <c r="V137" s="89"/>
      <c r="W137" s="89"/>
    </row>
    <row r="138" spans="1:23" ht="17.25" customHeight="1" x14ac:dyDescent="0.3">
      <c r="A138" s="122"/>
      <c r="B138" s="123"/>
      <c r="C138" s="414"/>
      <c r="D138" s="125"/>
      <c r="E138" s="126"/>
      <c r="F138" s="127"/>
      <c r="G138" s="128"/>
      <c r="H138" s="127"/>
      <c r="I138" s="129"/>
      <c r="J138" s="128"/>
      <c r="K138" s="130"/>
      <c r="L138" s="501"/>
      <c r="M138" s="179"/>
      <c r="N138" s="180"/>
      <c r="O138" s="180"/>
      <c r="P138" s="181"/>
      <c r="Q138" s="182"/>
      <c r="R138" s="126"/>
      <c r="S138" s="126"/>
      <c r="T138" s="136"/>
      <c r="U138" s="123"/>
      <c r="V138" s="126"/>
      <c r="W138" s="137"/>
    </row>
    <row r="139" spans="1:23" ht="12" x14ac:dyDescent="0.3">
      <c r="A139" s="65">
        <f>A136+1</f>
        <v>2</v>
      </c>
      <c r="B139" s="66" t="s">
        <v>41</v>
      </c>
      <c r="C139" s="392" t="s">
        <v>42</v>
      </c>
      <c r="D139" s="67" t="s">
        <v>40</v>
      </c>
      <c r="E139" s="95">
        <f>117.28/1000</f>
        <v>0.11728</v>
      </c>
      <c r="F139" s="69"/>
      <c r="G139" s="70"/>
      <c r="H139" s="69"/>
      <c r="I139" s="71"/>
      <c r="J139" s="70">
        <f>24.7+19</f>
        <v>43.7</v>
      </c>
      <c r="K139" s="72"/>
      <c r="L139" s="73"/>
      <c r="M139" s="74"/>
      <c r="N139" s="75"/>
      <c r="O139" s="75"/>
      <c r="P139" s="69"/>
      <c r="Q139" s="76"/>
      <c r="R139" s="77">
        <f>G140+J140</f>
        <v>145.33309</v>
      </c>
      <c r="S139" s="394">
        <f>R139+R140</f>
        <v>145.33309</v>
      </c>
      <c r="T139" s="472">
        <f>E139*S139</f>
        <v>17.044664795199999</v>
      </c>
      <c r="U139" s="183"/>
      <c r="V139" s="78">
        <f>S139*$V$9</f>
        <v>192.11190744301553</v>
      </c>
      <c r="W139" s="78">
        <f>V139*E139</f>
        <v>22.530884504916859</v>
      </c>
    </row>
    <row r="140" spans="1:23" ht="11.4" x14ac:dyDescent="0.3">
      <c r="A140" s="79"/>
      <c r="B140" s="80" t="s">
        <v>43</v>
      </c>
      <c r="C140" s="393"/>
      <c r="E140" s="81"/>
      <c r="G140" s="70">
        <f>G139*$J$126/1000</f>
        <v>0</v>
      </c>
      <c r="I140" s="82"/>
      <c r="J140" s="70">
        <f>J139*$Q$126/1000</f>
        <v>145.33309</v>
      </c>
      <c r="K140" s="83"/>
      <c r="L140" s="396"/>
      <c r="M140" s="84"/>
      <c r="N140" s="85"/>
      <c r="O140" s="86"/>
      <c r="P140" s="87"/>
      <c r="Q140" s="88"/>
      <c r="R140" s="81">
        <f>SUM(Q140:Q140)</f>
        <v>0</v>
      </c>
      <c r="S140" s="395"/>
      <c r="T140" s="473"/>
      <c r="V140" s="89"/>
      <c r="W140" s="89"/>
    </row>
    <row r="141" spans="1:23" ht="11.4" x14ac:dyDescent="0.3">
      <c r="A141" s="79"/>
      <c r="C141" s="393"/>
      <c r="E141" s="81"/>
      <c r="I141" s="82"/>
      <c r="K141" s="83"/>
      <c r="L141" s="397"/>
      <c r="M141" s="90"/>
      <c r="N141" s="91"/>
      <c r="O141" s="91"/>
      <c r="P141" s="92"/>
      <c r="Q141" s="93"/>
      <c r="R141" s="81"/>
      <c r="S141" s="81"/>
      <c r="T141" s="94"/>
      <c r="V141" s="81"/>
      <c r="W141" s="89"/>
    </row>
    <row r="142" spans="1:23" ht="12" x14ac:dyDescent="0.3">
      <c r="A142" s="65">
        <f>A139+1</f>
        <v>3</v>
      </c>
      <c r="B142" s="66" t="s">
        <v>44</v>
      </c>
      <c r="C142" s="392" t="s">
        <v>45</v>
      </c>
      <c r="D142" s="67" t="s">
        <v>40</v>
      </c>
      <c r="E142" s="95">
        <f>E136-E139</f>
        <v>0.86007000000000011</v>
      </c>
      <c r="F142" s="69"/>
      <c r="G142" s="70">
        <v>4.5599999999999996</v>
      </c>
      <c r="H142" s="69"/>
      <c r="I142" s="71"/>
      <c r="J142" s="70">
        <v>145.1</v>
      </c>
      <c r="K142" s="72"/>
      <c r="L142" s="73"/>
      <c r="M142" s="74"/>
      <c r="N142" s="75"/>
      <c r="O142" s="75"/>
      <c r="P142" s="69"/>
      <c r="Q142" s="76"/>
      <c r="R142" s="77">
        <f>G143+J143</f>
        <v>492.37497159999998</v>
      </c>
      <c r="S142" s="394">
        <f>R142+R143</f>
        <v>492.37497159999998</v>
      </c>
      <c r="T142" s="472">
        <f>E142*S142</f>
        <v>423.47694182401204</v>
      </c>
      <c r="V142" s="78">
        <f>S142*$V$9</f>
        <v>650.85724779729514</v>
      </c>
      <c r="W142" s="78">
        <f>V142*E142</f>
        <v>559.78279311301969</v>
      </c>
    </row>
    <row r="143" spans="1:23" ht="11.4" x14ac:dyDescent="0.3">
      <c r="A143" s="79"/>
      <c r="B143" s="80"/>
      <c r="C143" s="393"/>
      <c r="E143" s="81"/>
      <c r="G143" s="70">
        <f>G142*$J$126/1000</f>
        <v>9.8159016000000001</v>
      </c>
      <c r="I143" s="82"/>
      <c r="J143" s="70">
        <f>J142*$Q$126/1000</f>
        <v>482.55906999999996</v>
      </c>
      <c r="K143" s="83"/>
      <c r="L143" s="396"/>
      <c r="M143" s="84"/>
      <c r="N143" s="85"/>
      <c r="O143" s="86"/>
      <c r="P143" s="87"/>
      <c r="Q143" s="88"/>
      <c r="R143" s="81">
        <f>SUM(Q143:Q143)</f>
        <v>0</v>
      </c>
      <c r="S143" s="395"/>
      <c r="T143" s="473"/>
      <c r="V143" s="89"/>
      <c r="W143" s="89"/>
    </row>
    <row r="144" spans="1:23" ht="11.4" x14ac:dyDescent="0.3">
      <c r="A144" s="79"/>
      <c r="C144" s="393"/>
      <c r="E144" s="81"/>
      <c r="I144" s="82"/>
      <c r="K144" s="83"/>
      <c r="L144" s="397"/>
      <c r="M144" s="90"/>
      <c r="N144" s="91"/>
      <c r="O144" s="91"/>
      <c r="P144" s="92"/>
      <c r="Q144" s="93"/>
      <c r="R144" s="81"/>
      <c r="S144" s="81"/>
      <c r="T144" s="94"/>
      <c r="V144" s="81"/>
      <c r="W144" s="89"/>
    </row>
    <row r="145" spans="1:23" ht="12" x14ac:dyDescent="0.3">
      <c r="A145" s="65">
        <f>A142+1</f>
        <v>4</v>
      </c>
      <c r="B145" s="66" t="s">
        <v>46</v>
      </c>
      <c r="C145" s="392" t="s">
        <v>47</v>
      </c>
      <c r="D145" s="67" t="s">
        <v>48</v>
      </c>
      <c r="E145" s="68">
        <f>E142*1000*1.85</f>
        <v>1591.1295000000005</v>
      </c>
      <c r="F145" s="69"/>
      <c r="G145" s="70"/>
      <c r="H145" s="69"/>
      <c r="I145" s="71"/>
      <c r="J145" s="70"/>
      <c r="K145" s="72"/>
      <c r="L145" s="73"/>
      <c r="M145" s="74"/>
      <c r="N145" s="75"/>
      <c r="O145" s="75"/>
      <c r="P145" s="69"/>
      <c r="Q145" s="76"/>
      <c r="R145" s="77">
        <f>0.2+4*0.05</f>
        <v>0.4</v>
      </c>
      <c r="S145" s="394">
        <f>R145+R146</f>
        <v>0.4</v>
      </c>
      <c r="T145" s="472">
        <f>E145*S145</f>
        <v>636.45180000000028</v>
      </c>
      <c r="V145" s="78">
        <f>S145*$V$9</f>
        <v>0.52874925440039988</v>
      </c>
      <c r="W145" s="78">
        <f>V145*E145</f>
        <v>841.3085367794813</v>
      </c>
    </row>
    <row r="146" spans="1:23" ht="11.4" x14ac:dyDescent="0.3">
      <c r="A146" s="79"/>
      <c r="B146" s="80"/>
      <c r="C146" s="393"/>
      <c r="E146" s="81"/>
      <c r="G146" s="70"/>
      <c r="I146" s="82"/>
      <c r="J146" s="70"/>
      <c r="K146" s="83"/>
      <c r="L146" s="396"/>
      <c r="M146" s="84"/>
      <c r="N146" s="85"/>
      <c r="O146" s="86"/>
      <c r="P146" s="87"/>
      <c r="Q146" s="88"/>
      <c r="R146" s="81">
        <f>SUM(Q146:Q146)</f>
        <v>0</v>
      </c>
      <c r="S146" s="395"/>
      <c r="T146" s="473"/>
      <c r="V146" s="89"/>
      <c r="W146" s="89"/>
    </row>
    <row r="147" spans="1:23" ht="11.4" x14ac:dyDescent="0.3">
      <c r="A147" s="79"/>
      <c r="C147" s="393"/>
      <c r="E147" s="81"/>
      <c r="I147" s="82"/>
      <c r="K147" s="83"/>
      <c r="L147" s="397"/>
      <c r="M147" s="90"/>
      <c r="N147" s="91"/>
      <c r="O147" s="91"/>
      <c r="P147" s="92"/>
      <c r="Q147" s="93"/>
      <c r="R147" s="81"/>
      <c r="S147" s="81"/>
      <c r="T147" s="94"/>
      <c r="V147" s="81"/>
      <c r="W147" s="89"/>
    </row>
    <row r="148" spans="1:23" ht="12" x14ac:dyDescent="0.3">
      <c r="A148" s="65">
        <f>A145+1</f>
        <v>5</v>
      </c>
      <c r="B148" s="66" t="s">
        <v>49</v>
      </c>
      <c r="C148" s="392" t="s">
        <v>50</v>
      </c>
      <c r="D148" s="67" t="s">
        <v>51</v>
      </c>
      <c r="E148" s="96">
        <f>2793.53/100</f>
        <v>27.935300000000002</v>
      </c>
      <c r="F148" s="69"/>
      <c r="G148" s="70"/>
      <c r="H148" s="69"/>
      <c r="I148" s="71"/>
      <c r="J148" s="70">
        <v>0.45</v>
      </c>
      <c r="K148" s="72"/>
      <c r="L148" s="73"/>
      <c r="M148" s="74"/>
      <c r="N148" s="75"/>
      <c r="O148" s="75"/>
      <c r="P148" s="69"/>
      <c r="Q148" s="76"/>
      <c r="R148" s="77">
        <f>G149+J149</f>
        <v>1.4965650000000001</v>
      </c>
      <c r="S148" s="394">
        <f>R148+R149</f>
        <v>1.4965650000000001</v>
      </c>
      <c r="T148" s="472">
        <f>E148*S148</f>
        <v>41.806992244500009</v>
      </c>
      <c r="V148" s="78">
        <f>S148*$V$9</f>
        <v>1.9782690697793361</v>
      </c>
      <c r="W148" s="78">
        <f>V148*E148</f>
        <v>55.263539945006691</v>
      </c>
    </row>
    <row r="149" spans="1:23" ht="11.4" x14ac:dyDescent="0.3">
      <c r="A149" s="79"/>
      <c r="B149" s="80"/>
      <c r="C149" s="393"/>
      <c r="E149" s="81"/>
      <c r="G149" s="70">
        <f>G148*$J$126/1000</f>
        <v>0</v>
      </c>
      <c r="I149" s="82"/>
      <c r="J149" s="70">
        <f>J148*$Q$126/1000</f>
        <v>1.4965650000000001</v>
      </c>
      <c r="K149" s="83"/>
      <c r="L149" s="396"/>
      <c r="M149" s="84"/>
      <c r="N149" s="85"/>
      <c r="O149" s="86"/>
      <c r="P149" s="87"/>
      <c r="Q149" s="88"/>
      <c r="R149" s="81">
        <f>SUM(Q149:Q149)</f>
        <v>0</v>
      </c>
      <c r="S149" s="395"/>
      <c r="T149" s="473"/>
      <c r="V149" s="89"/>
      <c r="W149" s="89"/>
    </row>
    <row r="150" spans="1:23" ht="11.4" x14ac:dyDescent="0.3">
      <c r="A150" s="79"/>
      <c r="C150" s="393"/>
      <c r="E150" s="81"/>
      <c r="I150" s="82"/>
      <c r="K150" s="83"/>
      <c r="L150" s="397"/>
      <c r="M150" s="90"/>
      <c r="N150" s="91"/>
      <c r="O150" s="91"/>
      <c r="P150" s="92"/>
      <c r="Q150" s="93"/>
      <c r="R150" s="81"/>
      <c r="S150" s="81"/>
      <c r="T150" s="94"/>
      <c r="V150" s="81"/>
      <c r="W150" s="89"/>
    </row>
    <row r="151" spans="1:23" ht="18.75" customHeight="1" thickBot="1" x14ac:dyDescent="0.35">
      <c r="A151" s="97"/>
      <c r="B151" s="98"/>
      <c r="C151" s="99" t="s">
        <v>29</v>
      </c>
      <c r="D151" s="100"/>
      <c r="E151" s="101"/>
      <c r="F151" s="102"/>
      <c r="G151" s="103"/>
      <c r="H151" s="102"/>
      <c r="I151" s="104"/>
      <c r="J151" s="103"/>
      <c r="K151" s="105"/>
      <c r="L151" s="106"/>
      <c r="M151" s="107"/>
      <c r="N151" s="108"/>
      <c r="O151" s="109"/>
      <c r="P151" s="102"/>
      <c r="Q151" s="103"/>
      <c r="R151" s="109"/>
      <c r="S151" s="109"/>
      <c r="T151" s="110">
        <f>SUM(T136:T150)</f>
        <v>1646.0745605008672</v>
      </c>
      <c r="V151" s="111"/>
      <c r="W151" s="112">
        <f>SUM(W136:W150)</f>
        <v>2175.9017413807492</v>
      </c>
    </row>
    <row r="152" spans="1:23" ht="18.75" customHeight="1" thickTop="1" x14ac:dyDescent="0.3">
      <c r="A152" s="479" t="s">
        <v>52</v>
      </c>
      <c r="B152" s="480"/>
      <c r="C152" s="481"/>
      <c r="D152" s="480"/>
      <c r="E152" s="481"/>
      <c r="F152" s="480"/>
      <c r="G152" s="480"/>
      <c r="H152" s="480"/>
      <c r="I152" s="482"/>
      <c r="J152" s="480"/>
      <c r="K152" s="483"/>
      <c r="L152" s="480"/>
      <c r="M152" s="480"/>
      <c r="N152" s="480"/>
      <c r="O152" s="480"/>
      <c r="P152" s="480"/>
      <c r="Q152" s="480"/>
      <c r="R152" s="480"/>
      <c r="S152" s="480"/>
      <c r="T152" s="484"/>
      <c r="V152" s="27"/>
      <c r="W152" s="64"/>
    </row>
    <row r="153" spans="1:23" ht="12" x14ac:dyDescent="0.3">
      <c r="A153" s="65">
        <f>A148+1</f>
        <v>6</v>
      </c>
      <c r="B153" s="113" t="s">
        <v>53</v>
      </c>
      <c r="C153" s="392" t="s">
        <v>54</v>
      </c>
      <c r="D153" s="67" t="s">
        <v>55</v>
      </c>
      <c r="E153" s="68">
        <v>279.35000000000002</v>
      </c>
      <c r="F153" s="69"/>
      <c r="G153" s="70">
        <v>0.08</v>
      </c>
      <c r="H153" s="69"/>
      <c r="I153" s="71"/>
      <c r="J153" s="70">
        <v>0.26</v>
      </c>
      <c r="K153" s="72"/>
      <c r="L153" s="73"/>
      <c r="M153" s="74"/>
      <c r="N153" s="75"/>
      <c r="O153" s="114"/>
      <c r="P153" s="69"/>
      <c r="Q153" s="76"/>
      <c r="R153" s="77">
        <f>G154+J154</f>
        <v>1.0368908000000001</v>
      </c>
      <c r="S153" s="394">
        <f>R153+R154</f>
        <v>6.0422638888700018</v>
      </c>
      <c r="T153" s="472">
        <f>E153*S153</f>
        <v>1687.9064173558352</v>
      </c>
      <c r="V153" s="78">
        <f>S153*$V$9</f>
        <v>7.9871063153261845</v>
      </c>
      <c r="W153" s="78">
        <f>V153*E153</f>
        <v>2231.1981491863698</v>
      </c>
    </row>
    <row r="154" spans="1:23" ht="18.75" customHeight="1" x14ac:dyDescent="0.3">
      <c r="A154" s="79"/>
      <c r="B154" s="115"/>
      <c r="C154" s="393"/>
      <c r="E154" s="81"/>
      <c r="G154" s="70">
        <f>G153*$J$126/1000</f>
        <v>0.17220880000000002</v>
      </c>
      <c r="I154" s="82"/>
      <c r="J154" s="70">
        <f>J153*$Q$126/1000</f>
        <v>0.86468200000000006</v>
      </c>
      <c r="K154" s="83"/>
      <c r="L154" s="116" t="s">
        <v>56</v>
      </c>
      <c r="M154" s="84" t="s">
        <v>55</v>
      </c>
      <c r="N154" s="85">
        <v>1.22</v>
      </c>
      <c r="O154" s="85">
        <f>E153*N154</f>
        <v>340.80700000000002</v>
      </c>
      <c r="P154" s="87">
        <v>3.6</v>
      </c>
      <c r="Q154" s="88">
        <f>N154*P154*$N$124</f>
        <v>4.9931176680000018</v>
      </c>
      <c r="R154" s="394">
        <f>SUM(Q154:Q155)</f>
        <v>5.0053730888700017</v>
      </c>
      <c r="S154" s="395"/>
      <c r="T154" s="473"/>
      <c r="V154" s="89"/>
      <c r="W154" s="89"/>
    </row>
    <row r="155" spans="1:23" ht="12" x14ac:dyDescent="0.3">
      <c r="A155" s="79"/>
      <c r="B155" s="80"/>
      <c r="C155" s="393"/>
      <c r="E155" s="81"/>
      <c r="I155" s="82"/>
      <c r="K155" s="83"/>
      <c r="L155" s="117" t="s">
        <v>57</v>
      </c>
      <c r="M155" s="118" t="s">
        <v>55</v>
      </c>
      <c r="N155" s="119">
        <v>7.0000000000000007E-2</v>
      </c>
      <c r="O155" s="119">
        <f>E153*N155</f>
        <v>19.554500000000004</v>
      </c>
      <c r="P155" s="120">
        <v>0.154</v>
      </c>
      <c r="Q155" s="121">
        <f>N155*P155*$N$124</f>
        <v>1.2255420870000004E-2</v>
      </c>
      <c r="R155" s="395"/>
      <c r="S155" s="395"/>
      <c r="T155" s="473"/>
      <c r="V155" s="89"/>
      <c r="W155" s="89"/>
    </row>
    <row r="156" spans="1:23" ht="3.75" customHeight="1" x14ac:dyDescent="0.3">
      <c r="A156" s="122"/>
      <c r="B156" s="123"/>
      <c r="C156" s="124"/>
      <c r="D156" s="125"/>
      <c r="E156" s="126"/>
      <c r="F156" s="127"/>
      <c r="G156" s="128"/>
      <c r="H156" s="127"/>
      <c r="I156" s="129"/>
      <c r="J156" s="128"/>
      <c r="K156" s="130"/>
      <c r="L156" s="131"/>
      <c r="M156" s="132"/>
      <c r="N156" s="133"/>
      <c r="O156" s="134"/>
      <c r="P156" s="127"/>
      <c r="Q156" s="135"/>
      <c r="R156" s="126"/>
      <c r="S156" s="126"/>
      <c r="T156" s="136"/>
      <c r="V156" s="126"/>
      <c r="W156" s="137"/>
    </row>
    <row r="157" spans="1:23" s="140" customFormat="1" ht="19.5" customHeight="1" x14ac:dyDescent="0.3">
      <c r="A157" s="138">
        <f>A153+1</f>
        <v>7</v>
      </c>
      <c r="B157" s="139" t="s">
        <v>58</v>
      </c>
      <c r="C157" s="392" t="s">
        <v>59</v>
      </c>
      <c r="D157" s="67" t="s">
        <v>51</v>
      </c>
      <c r="E157" s="96">
        <f>2793.53/100</f>
        <v>27.935300000000002</v>
      </c>
      <c r="F157" s="69"/>
      <c r="G157" s="70">
        <v>2.3199999999999998</v>
      </c>
      <c r="H157" s="69"/>
      <c r="I157" s="71"/>
      <c r="J157" s="70">
        <v>5.75</v>
      </c>
      <c r="K157" s="72"/>
      <c r="L157" s="73"/>
      <c r="M157" s="74"/>
      <c r="N157" s="75"/>
      <c r="O157" s="114"/>
      <c r="P157" s="69"/>
      <c r="Q157" s="76"/>
      <c r="R157" s="77">
        <f>G158+J158</f>
        <v>24.116830199999995</v>
      </c>
      <c r="S157" s="394">
        <f>R157+R158</f>
        <v>104.71981240012501</v>
      </c>
      <c r="T157" s="472">
        <f>E157*S157</f>
        <v>2925.3793753412124</v>
      </c>
      <c r="U157" s="27"/>
      <c r="V157" s="78">
        <f>S157*$V$9</f>
        <v>138.42630681878961</v>
      </c>
      <c r="W157" s="78">
        <f>V157*E157</f>
        <v>3866.9804088749338</v>
      </c>
    </row>
    <row r="158" spans="1:23" s="140" customFormat="1" ht="12.75" customHeight="1" x14ac:dyDescent="0.3">
      <c r="A158" s="141"/>
      <c r="B158" s="80"/>
      <c r="C158" s="393"/>
      <c r="D158" s="39"/>
      <c r="E158" s="81"/>
      <c r="F158" s="31"/>
      <c r="G158" s="70">
        <f>G157*$J$126/1000</f>
        <v>4.9940552</v>
      </c>
      <c r="H158" s="31"/>
      <c r="I158" s="82"/>
      <c r="J158" s="70">
        <f>J157*$Q$126/1000</f>
        <v>19.122774999999997</v>
      </c>
      <c r="K158" s="83"/>
      <c r="L158" s="396" t="s">
        <v>60</v>
      </c>
      <c r="M158" s="84" t="s">
        <v>55</v>
      </c>
      <c r="N158" s="85">
        <f>1.56/12*15</f>
        <v>1.9500000000000002</v>
      </c>
      <c r="O158" s="85">
        <f>E157*N158</f>
        <v>54.473835000000008</v>
      </c>
      <c r="P158" s="87">
        <v>4</v>
      </c>
      <c r="Q158" s="88">
        <f t="shared" ref="Q158:Q168" si="1">N158*P158*$N$32</f>
        <v>8.8675587000000018</v>
      </c>
      <c r="R158" s="394">
        <f>SUM(Q158:Q168)</f>
        <v>80.602982200125012</v>
      </c>
      <c r="S158" s="395"/>
      <c r="T158" s="473"/>
      <c r="U158" s="27"/>
      <c r="V158" s="142"/>
      <c r="W158" s="142"/>
    </row>
    <row r="159" spans="1:23" s="140" customFormat="1" ht="2.25" customHeight="1" x14ac:dyDescent="0.3">
      <c r="A159" s="141"/>
      <c r="B159" s="27"/>
      <c r="C159" s="393"/>
      <c r="D159" s="39"/>
      <c r="E159" s="81"/>
      <c r="F159" s="31"/>
      <c r="G159" s="32"/>
      <c r="H159" s="31"/>
      <c r="I159" s="82"/>
      <c r="J159" s="32"/>
      <c r="K159" s="83"/>
      <c r="L159" s="397"/>
      <c r="M159" s="90"/>
      <c r="N159" s="91"/>
      <c r="O159" s="143"/>
      <c r="P159" s="92"/>
      <c r="Q159" s="88">
        <f t="shared" si="1"/>
        <v>0</v>
      </c>
      <c r="R159" s="395"/>
      <c r="S159" s="395"/>
      <c r="T159" s="473"/>
      <c r="U159" s="27"/>
      <c r="V159" s="142"/>
      <c r="W159" s="142"/>
    </row>
    <row r="160" spans="1:23" s="140" customFormat="1" ht="12.75" customHeight="1" x14ac:dyDescent="0.3">
      <c r="A160" s="141"/>
      <c r="B160" s="27"/>
      <c r="C160" s="393"/>
      <c r="D160" s="39"/>
      <c r="E160" s="81"/>
      <c r="F160" s="31"/>
      <c r="G160" s="32"/>
      <c r="H160" s="31"/>
      <c r="I160" s="82"/>
      <c r="J160" s="32"/>
      <c r="K160" s="83"/>
      <c r="L160" s="398" t="s">
        <v>61</v>
      </c>
      <c r="M160" s="144" t="s">
        <v>55</v>
      </c>
      <c r="N160" s="145">
        <f>5.46/12*15</f>
        <v>6.8250000000000002</v>
      </c>
      <c r="O160" s="145">
        <f>E157*N160</f>
        <v>190.65842250000003</v>
      </c>
      <c r="P160" s="146">
        <v>4</v>
      </c>
      <c r="Q160" s="88">
        <f t="shared" si="1"/>
        <v>31.036455450000005</v>
      </c>
      <c r="R160" s="395"/>
      <c r="S160" s="395"/>
      <c r="T160" s="473"/>
      <c r="U160" s="27"/>
      <c r="V160" s="142"/>
      <c r="W160" s="142"/>
    </row>
    <row r="161" spans="1:23" s="140" customFormat="1" ht="1.5" customHeight="1" x14ac:dyDescent="0.3">
      <c r="A161" s="141"/>
      <c r="B161" s="27"/>
      <c r="C161" s="393"/>
      <c r="D161" s="39"/>
      <c r="E161" s="81"/>
      <c r="F161" s="31"/>
      <c r="G161" s="32"/>
      <c r="H161" s="31"/>
      <c r="I161" s="82"/>
      <c r="J161" s="32"/>
      <c r="K161" s="83"/>
      <c r="L161" s="397"/>
      <c r="M161" s="90"/>
      <c r="N161" s="91"/>
      <c r="O161" s="143"/>
      <c r="P161" s="92"/>
      <c r="Q161" s="88">
        <f t="shared" si="1"/>
        <v>0</v>
      </c>
      <c r="R161" s="395"/>
      <c r="S161" s="395"/>
      <c r="T161" s="473"/>
      <c r="U161" s="27"/>
      <c r="V161" s="142"/>
      <c r="W161" s="142"/>
    </row>
    <row r="162" spans="1:23" s="140" customFormat="1" ht="12.75" customHeight="1" x14ac:dyDescent="0.3">
      <c r="A162" s="141"/>
      <c r="B162" s="27"/>
      <c r="C162" s="393"/>
      <c r="D162" s="39"/>
      <c r="E162" s="81"/>
      <c r="F162" s="31"/>
      <c r="G162" s="32"/>
      <c r="H162" s="31"/>
      <c r="I162" s="82"/>
      <c r="J162" s="32"/>
      <c r="K162" s="83"/>
      <c r="L162" s="398" t="s">
        <v>62</v>
      </c>
      <c r="M162" s="144" t="s">
        <v>55</v>
      </c>
      <c r="N162" s="145">
        <f>3.12/12*15</f>
        <v>3.9000000000000004</v>
      </c>
      <c r="O162" s="145">
        <f>E157*N162</f>
        <v>108.94767000000002</v>
      </c>
      <c r="P162" s="146">
        <v>4</v>
      </c>
      <c r="Q162" s="88">
        <f t="shared" si="1"/>
        <v>17.735117400000004</v>
      </c>
      <c r="R162" s="395"/>
      <c r="S162" s="395"/>
      <c r="T162" s="473"/>
      <c r="U162" s="27"/>
      <c r="V162" s="142"/>
      <c r="W162" s="142"/>
    </row>
    <row r="163" spans="1:23" s="140" customFormat="1" ht="1.5" customHeight="1" x14ac:dyDescent="0.3">
      <c r="A163" s="141"/>
      <c r="B163" s="27"/>
      <c r="C163" s="393"/>
      <c r="D163" s="39"/>
      <c r="E163" s="81"/>
      <c r="F163" s="31"/>
      <c r="G163" s="32"/>
      <c r="H163" s="31"/>
      <c r="I163" s="82"/>
      <c r="J163" s="32"/>
      <c r="K163" s="83"/>
      <c r="L163" s="397"/>
      <c r="M163" s="90"/>
      <c r="N163" s="91"/>
      <c r="O163" s="143"/>
      <c r="P163" s="92"/>
      <c r="Q163" s="88">
        <f t="shared" si="1"/>
        <v>0</v>
      </c>
      <c r="R163" s="395"/>
      <c r="S163" s="395"/>
      <c r="T163" s="473"/>
      <c r="U163" s="27"/>
      <c r="V163" s="142"/>
      <c r="W163" s="142"/>
    </row>
    <row r="164" spans="1:23" s="140" customFormat="1" ht="12.75" customHeight="1" x14ac:dyDescent="0.3">
      <c r="A164" s="141"/>
      <c r="B164" s="27"/>
      <c r="C164" s="393"/>
      <c r="D164" s="39"/>
      <c r="E164" s="81"/>
      <c r="F164" s="31"/>
      <c r="G164" s="32"/>
      <c r="H164" s="31"/>
      <c r="I164" s="82"/>
      <c r="J164" s="32"/>
      <c r="K164" s="83"/>
      <c r="L164" s="398" t="s">
        <v>63</v>
      </c>
      <c r="M164" s="144" t="s">
        <v>55</v>
      </c>
      <c r="N164" s="145">
        <f>1.56/12*15</f>
        <v>1.9500000000000002</v>
      </c>
      <c r="O164" s="145">
        <f>E157*N164</f>
        <v>54.473835000000008</v>
      </c>
      <c r="P164" s="146">
        <v>4</v>
      </c>
      <c r="Q164" s="88">
        <f t="shared" si="1"/>
        <v>8.8675587000000018</v>
      </c>
      <c r="R164" s="395"/>
      <c r="S164" s="395"/>
      <c r="T164" s="473"/>
      <c r="U164" s="27"/>
      <c r="V164" s="142"/>
      <c r="W164" s="142"/>
    </row>
    <row r="165" spans="1:23" s="140" customFormat="1" ht="1.5" customHeight="1" x14ac:dyDescent="0.3">
      <c r="A165" s="141"/>
      <c r="B165" s="27"/>
      <c r="C165" s="393"/>
      <c r="D165" s="39"/>
      <c r="E165" s="81"/>
      <c r="F165" s="31"/>
      <c r="G165" s="32"/>
      <c r="H165" s="31"/>
      <c r="I165" s="82"/>
      <c r="J165" s="32"/>
      <c r="K165" s="83"/>
      <c r="L165" s="397"/>
      <c r="M165" s="90"/>
      <c r="N165" s="91"/>
      <c r="O165" s="143"/>
      <c r="P165" s="92"/>
      <c r="Q165" s="88">
        <f t="shared" si="1"/>
        <v>0</v>
      </c>
      <c r="R165" s="395"/>
      <c r="S165" s="395"/>
      <c r="T165" s="473"/>
      <c r="U165" s="27"/>
      <c r="V165" s="142"/>
      <c r="W165" s="142"/>
    </row>
    <row r="166" spans="1:23" s="140" customFormat="1" ht="12.75" customHeight="1" x14ac:dyDescent="0.3">
      <c r="A166" s="141"/>
      <c r="B166" s="27"/>
      <c r="C166" s="393"/>
      <c r="D166" s="39"/>
      <c r="E166" s="81"/>
      <c r="F166" s="31"/>
      <c r="G166" s="32"/>
      <c r="H166" s="31"/>
      <c r="I166" s="82"/>
      <c r="J166" s="32"/>
      <c r="K166" s="83"/>
      <c r="L166" s="398" t="s">
        <v>64</v>
      </c>
      <c r="M166" s="144" t="s">
        <v>55</v>
      </c>
      <c r="N166" s="145">
        <f>3.9/12*15</f>
        <v>4.875</v>
      </c>
      <c r="O166" s="145">
        <f>E157*N166</f>
        <v>136.18458750000002</v>
      </c>
      <c r="P166" s="146">
        <v>2.5</v>
      </c>
      <c r="Q166" s="88">
        <f t="shared" si="1"/>
        <v>13.855560468750003</v>
      </c>
      <c r="R166" s="395"/>
      <c r="S166" s="395"/>
      <c r="T166" s="473"/>
      <c r="U166" s="27"/>
      <c r="V166" s="142"/>
      <c r="W166" s="142"/>
    </row>
    <row r="167" spans="1:23" s="140" customFormat="1" ht="0.75" customHeight="1" x14ac:dyDescent="0.3">
      <c r="A167" s="141"/>
      <c r="B167" s="27"/>
      <c r="C167" s="393"/>
      <c r="D167" s="39"/>
      <c r="E167" s="81"/>
      <c r="F167" s="31"/>
      <c r="G167" s="32"/>
      <c r="H167" s="31"/>
      <c r="I167" s="82"/>
      <c r="J167" s="32"/>
      <c r="K167" s="83"/>
      <c r="L167" s="397"/>
      <c r="M167" s="90"/>
      <c r="N167" s="91"/>
      <c r="O167" s="143"/>
      <c r="P167" s="92"/>
      <c r="Q167" s="88">
        <f t="shared" si="1"/>
        <v>0</v>
      </c>
      <c r="R167" s="395"/>
      <c r="S167" s="395"/>
      <c r="T167" s="473"/>
      <c r="U167" s="27"/>
      <c r="V167" s="142"/>
      <c r="W167" s="142"/>
    </row>
    <row r="168" spans="1:23" s="140" customFormat="1" ht="13.5" customHeight="1" x14ac:dyDescent="0.3">
      <c r="A168" s="141"/>
      <c r="B168" s="27"/>
      <c r="C168" s="393"/>
      <c r="D168" s="39"/>
      <c r="E168" s="81"/>
      <c r="F168" s="31"/>
      <c r="G168" s="32"/>
      <c r="H168" s="31"/>
      <c r="I168" s="82"/>
      <c r="J168" s="32"/>
      <c r="K168" s="83"/>
      <c r="L168" s="117" t="s">
        <v>57</v>
      </c>
      <c r="M168" s="118" t="s">
        <v>55</v>
      </c>
      <c r="N168" s="119">
        <f>1.1/12*15</f>
        <v>1.375</v>
      </c>
      <c r="O168" s="119">
        <f>E157*N168</f>
        <v>38.411037499999999</v>
      </c>
      <c r="P168" s="120">
        <v>0.154</v>
      </c>
      <c r="Q168" s="88">
        <f t="shared" si="1"/>
        <v>0.24073148137500003</v>
      </c>
      <c r="R168" s="395"/>
      <c r="S168" s="395"/>
      <c r="T168" s="473"/>
      <c r="U168" s="27"/>
      <c r="V168" s="142"/>
      <c r="W168" s="142"/>
    </row>
    <row r="169" spans="1:23" s="140" customFormat="1" ht="9.75" customHeight="1" x14ac:dyDescent="0.3">
      <c r="A169" s="147"/>
      <c r="B169" s="123"/>
      <c r="C169" s="124"/>
      <c r="D169" s="125"/>
      <c r="E169" s="126"/>
      <c r="F169" s="127"/>
      <c r="G169" s="128"/>
      <c r="H169" s="127"/>
      <c r="I169" s="129"/>
      <c r="J169" s="128"/>
      <c r="K169" s="130"/>
      <c r="L169" s="131"/>
      <c r="M169" s="132"/>
      <c r="N169" s="133"/>
      <c r="O169" s="134"/>
      <c r="P169" s="127"/>
      <c r="Q169" s="135"/>
      <c r="R169" s="126"/>
      <c r="S169" s="126"/>
      <c r="T169" s="136"/>
      <c r="U169" s="27"/>
      <c r="V169" s="142"/>
      <c r="W169" s="142"/>
    </row>
    <row r="170" spans="1:23" ht="12.75" customHeight="1" x14ac:dyDescent="0.3">
      <c r="A170" s="138">
        <f>A157+1</f>
        <v>8</v>
      </c>
      <c r="B170" s="410" t="s">
        <v>65</v>
      </c>
      <c r="C170" s="392" t="s">
        <v>66</v>
      </c>
      <c r="D170" s="67" t="s">
        <v>51</v>
      </c>
      <c r="E170" s="96">
        <f>2793.53/100</f>
        <v>27.935300000000002</v>
      </c>
      <c r="F170" s="69"/>
      <c r="G170" s="70">
        <f>2.08</f>
        <v>2.08</v>
      </c>
      <c r="H170" s="69"/>
      <c r="I170" s="71"/>
      <c r="J170" s="70">
        <v>4.74</v>
      </c>
      <c r="K170" s="72"/>
      <c r="L170" s="73"/>
      <c r="M170" s="74"/>
      <c r="N170" s="75"/>
      <c r="O170" s="114"/>
      <c r="P170" s="69"/>
      <c r="Q170" s="76"/>
      <c r="R170" s="77">
        <f>G171+J171</f>
        <v>20.241246799999999</v>
      </c>
      <c r="S170" s="394">
        <f>R170+R171</f>
        <v>393.49725608000006</v>
      </c>
      <c r="T170" s="472">
        <f>E170*S170</f>
        <v>10992.463897771626</v>
      </c>
      <c r="V170" s="78">
        <f>S170*$V$9</f>
        <v>520.1534519022581</v>
      </c>
      <c r="W170" s="78">
        <f>V170*E170</f>
        <v>14530.642724925152</v>
      </c>
    </row>
    <row r="171" spans="1:23" ht="12.75" customHeight="1" x14ac:dyDescent="0.3">
      <c r="A171" s="141"/>
      <c r="B171" s="411"/>
      <c r="C171" s="393"/>
      <c r="E171" s="81"/>
      <c r="G171" s="70">
        <f>G170*$J$126/1000</f>
        <v>4.4774288000000002</v>
      </c>
      <c r="I171" s="82"/>
      <c r="J171" s="70">
        <f>J170*$Q$126/1000</f>
        <v>15.763817999999999</v>
      </c>
      <c r="K171" s="83"/>
      <c r="L171" s="412" t="s">
        <v>67</v>
      </c>
      <c r="M171" s="84" t="s">
        <v>48</v>
      </c>
      <c r="N171" s="85">
        <f>9.74+12.1/10*2</f>
        <v>12.16</v>
      </c>
      <c r="O171" s="85">
        <f>E170*N171</f>
        <v>339.69324800000004</v>
      </c>
      <c r="P171" s="87">
        <v>27</v>
      </c>
      <c r="Q171" s="88">
        <f>N171*P171*$N$32</f>
        <v>373.25600928000006</v>
      </c>
      <c r="R171" s="81">
        <f>SUM(Q171:Q171)</f>
        <v>373.25600928000006</v>
      </c>
      <c r="S171" s="395"/>
      <c r="T171" s="473"/>
      <c r="V171" s="142"/>
      <c r="W171" s="142"/>
    </row>
    <row r="172" spans="1:23" ht="12.75" customHeight="1" x14ac:dyDescent="0.3">
      <c r="A172" s="141"/>
      <c r="B172" s="411"/>
      <c r="C172" s="393"/>
      <c r="E172" s="81"/>
      <c r="I172" s="82"/>
      <c r="K172" s="83"/>
      <c r="L172" s="413"/>
      <c r="M172" s="148"/>
      <c r="N172" s="149"/>
      <c r="O172" s="150"/>
      <c r="P172" s="151"/>
      <c r="Q172" s="152"/>
      <c r="R172" s="81"/>
      <c r="S172" s="81"/>
      <c r="T172" s="94"/>
      <c r="V172" s="142"/>
      <c r="W172" s="142"/>
    </row>
    <row r="173" spans="1:23" ht="18" customHeight="1" x14ac:dyDescent="0.3">
      <c r="A173" s="147"/>
      <c r="B173" s="153"/>
      <c r="C173" s="414"/>
      <c r="D173" s="125"/>
      <c r="E173" s="126"/>
      <c r="F173" s="127"/>
      <c r="G173" s="128"/>
      <c r="H173" s="127"/>
      <c r="I173" s="129"/>
      <c r="J173" s="128"/>
      <c r="K173" s="130"/>
      <c r="L173" s="131"/>
      <c r="M173" s="132"/>
      <c r="N173" s="133"/>
      <c r="O173" s="134"/>
      <c r="P173" s="127"/>
      <c r="Q173" s="135"/>
      <c r="R173" s="126"/>
      <c r="S173" s="126"/>
      <c r="T173" s="136"/>
      <c r="V173" s="154"/>
      <c r="W173" s="154"/>
    </row>
    <row r="174" spans="1:23" ht="24.75" customHeight="1" thickBot="1" x14ac:dyDescent="0.35">
      <c r="A174" s="97"/>
      <c r="B174" s="98"/>
      <c r="C174" s="99" t="s">
        <v>68</v>
      </c>
      <c r="D174" s="100"/>
      <c r="E174" s="101"/>
      <c r="F174" s="102"/>
      <c r="G174" s="103"/>
      <c r="H174" s="102"/>
      <c r="I174" s="104"/>
      <c r="J174" s="103"/>
      <c r="K174" s="105"/>
      <c r="L174" s="106"/>
      <c r="M174" s="107"/>
      <c r="N174" s="108"/>
      <c r="O174" s="108"/>
      <c r="P174" s="102"/>
      <c r="Q174" s="103"/>
      <c r="R174" s="109"/>
      <c r="S174" s="109"/>
      <c r="T174" s="110">
        <f>SUM(T153:T173)</f>
        <v>15605.749690468674</v>
      </c>
      <c r="V174" s="111"/>
      <c r="W174" s="112">
        <f>SUM(W153:W173)</f>
        <v>20628.821282986457</v>
      </c>
    </row>
    <row r="175" spans="1:23" ht="24" customHeight="1" thickTop="1" x14ac:dyDescent="0.3">
      <c r="A175" s="479" t="s">
        <v>69</v>
      </c>
      <c r="B175" s="480"/>
      <c r="C175" s="481"/>
      <c r="D175" s="480"/>
      <c r="E175" s="481"/>
      <c r="F175" s="480"/>
      <c r="G175" s="480"/>
      <c r="H175" s="480"/>
      <c r="I175" s="482"/>
      <c r="J175" s="480"/>
      <c r="K175" s="483"/>
      <c r="L175" s="480"/>
      <c r="M175" s="480"/>
      <c r="N175" s="480"/>
      <c r="O175" s="480"/>
      <c r="P175" s="480"/>
      <c r="Q175" s="480"/>
      <c r="R175" s="480"/>
      <c r="S175" s="480"/>
      <c r="T175" s="484"/>
      <c r="V175" s="27"/>
      <c r="W175" s="64"/>
    </row>
    <row r="176" spans="1:23" ht="12" x14ac:dyDescent="0.3">
      <c r="A176" s="65">
        <f>A170+1</f>
        <v>9</v>
      </c>
      <c r="B176" s="155" t="s">
        <v>46</v>
      </c>
      <c r="C176" s="392" t="s">
        <v>70</v>
      </c>
      <c r="D176" s="67" t="s">
        <v>55</v>
      </c>
      <c r="E176" s="68">
        <v>15.82</v>
      </c>
      <c r="F176" s="69"/>
      <c r="G176" s="70"/>
      <c r="H176" s="69"/>
      <c r="I176" s="71"/>
      <c r="J176" s="70"/>
      <c r="K176" s="72"/>
      <c r="L176" s="73"/>
      <c r="M176" s="74"/>
      <c r="N176" s="75"/>
      <c r="O176" s="114"/>
      <c r="P176" s="69"/>
      <c r="Q176" s="76"/>
      <c r="R176" s="77">
        <f>G177+J177</f>
        <v>0</v>
      </c>
      <c r="S176" s="394">
        <f>R176+R177</f>
        <v>4.5474660000000009</v>
      </c>
      <c r="T176" s="472">
        <f>E176*S176</f>
        <v>71.940912120000021</v>
      </c>
      <c r="V176" s="78">
        <f>S176*$V$9</f>
        <v>6.0111731422779231</v>
      </c>
      <c r="W176" s="78">
        <f>V176*E176</f>
        <v>95.096759110836743</v>
      </c>
    </row>
    <row r="177" spans="1:23" ht="12" x14ac:dyDescent="0.3">
      <c r="A177" s="79"/>
      <c r="B177" s="115"/>
      <c r="C177" s="393"/>
      <c r="E177" s="81"/>
      <c r="G177" s="70">
        <f>G176*$J$126/1000</f>
        <v>0</v>
      </c>
      <c r="I177" s="82"/>
      <c r="J177" s="70">
        <f>J176*$Q$126/1000</f>
        <v>0</v>
      </c>
      <c r="K177" s="83"/>
      <c r="L177" s="116" t="s">
        <v>71</v>
      </c>
      <c r="M177" s="84" t="s">
        <v>55</v>
      </c>
      <c r="N177" s="85">
        <v>1</v>
      </c>
      <c r="O177" s="85">
        <f>E176*N177</f>
        <v>15.82</v>
      </c>
      <c r="P177" s="87">
        <v>4</v>
      </c>
      <c r="Q177" s="88">
        <f>N177*P177*$N$124</f>
        <v>4.5474660000000009</v>
      </c>
      <c r="R177" s="394">
        <f>SUM(Q177:Q178)</f>
        <v>4.5474660000000009</v>
      </c>
      <c r="S177" s="395"/>
      <c r="T177" s="473"/>
      <c r="V177" s="89"/>
      <c r="W177" s="89"/>
    </row>
    <row r="178" spans="1:23" ht="12" x14ac:dyDescent="0.3">
      <c r="A178" s="79"/>
      <c r="B178" s="80"/>
      <c r="C178" s="393"/>
      <c r="E178" s="81"/>
      <c r="I178" s="82"/>
      <c r="K178" s="83"/>
      <c r="L178" s="117"/>
      <c r="M178" s="118"/>
      <c r="N178" s="119"/>
      <c r="O178" s="119"/>
      <c r="P178" s="120"/>
      <c r="Q178" s="121"/>
      <c r="R178" s="395"/>
      <c r="S178" s="395"/>
      <c r="T178" s="473"/>
      <c r="V178" s="89"/>
      <c r="W178" s="89"/>
    </row>
    <row r="179" spans="1:23" ht="9" customHeight="1" x14ac:dyDescent="0.3">
      <c r="A179" s="122"/>
      <c r="B179" s="123"/>
      <c r="C179" s="124"/>
      <c r="D179" s="125"/>
      <c r="E179" s="126"/>
      <c r="F179" s="127"/>
      <c r="G179" s="128"/>
      <c r="H179" s="127"/>
      <c r="I179" s="129"/>
      <c r="J179" s="128"/>
      <c r="K179" s="130"/>
      <c r="L179" s="131"/>
      <c r="M179" s="132"/>
      <c r="N179" s="133"/>
      <c r="O179" s="134"/>
      <c r="P179" s="127"/>
      <c r="Q179" s="135"/>
      <c r="R179" s="126"/>
      <c r="S179" s="126"/>
      <c r="T179" s="136"/>
      <c r="V179" s="126"/>
      <c r="W179" s="137"/>
    </row>
    <row r="180" spans="1:23" ht="12" x14ac:dyDescent="0.3">
      <c r="A180" s="65">
        <f>+A176+1</f>
        <v>10</v>
      </c>
      <c r="B180" s="155" t="s">
        <v>72</v>
      </c>
      <c r="C180" s="392" t="s">
        <v>96</v>
      </c>
      <c r="D180" s="67" t="s">
        <v>74</v>
      </c>
      <c r="E180" s="68">
        <v>395.38</v>
      </c>
      <c r="F180" s="69"/>
      <c r="G180" s="70">
        <v>0.87</v>
      </c>
      <c r="H180" s="69"/>
      <c r="I180" s="71"/>
      <c r="J180" s="70">
        <v>1.67</v>
      </c>
      <c r="K180" s="72"/>
      <c r="L180" s="73"/>
      <c r="M180" s="74"/>
      <c r="N180" s="75"/>
      <c r="O180" s="114"/>
      <c r="P180" s="69"/>
      <c r="Q180" s="76"/>
      <c r="R180" s="77">
        <f>G181+J181</f>
        <v>7.4266896999999998</v>
      </c>
      <c r="S180" s="394">
        <f>R180+R181</f>
        <v>18.681668050000003</v>
      </c>
      <c r="T180" s="472">
        <f>E180*S180</f>
        <v>7386.3579136090011</v>
      </c>
      <c r="V180" s="78">
        <f>S180*$V$9</f>
        <v>24.694795130983184</v>
      </c>
      <c r="W180" s="78">
        <f>V180*E180</f>
        <v>9763.8280988881306</v>
      </c>
    </row>
    <row r="181" spans="1:23" ht="28.5" customHeight="1" x14ac:dyDescent="0.3">
      <c r="A181" s="79"/>
      <c r="B181" s="115"/>
      <c r="C181" s="393"/>
      <c r="E181" s="81"/>
      <c r="G181" s="70">
        <f>G180*$J$126/1000</f>
        <v>1.8727707</v>
      </c>
      <c r="I181" s="82"/>
      <c r="J181" s="70">
        <f>J180*$Q$126/1000</f>
        <v>5.5539189999999996</v>
      </c>
      <c r="K181" s="83"/>
      <c r="L181" s="116" t="s">
        <v>97</v>
      </c>
      <c r="M181" s="156" t="s">
        <v>74</v>
      </c>
      <c r="N181" s="157">
        <v>1</v>
      </c>
      <c r="O181" s="157">
        <f>E180*N181</f>
        <v>395.38</v>
      </c>
      <c r="P181" s="87">
        <v>9.9</v>
      </c>
      <c r="Q181" s="88">
        <f>N181*P181*$N$124</f>
        <v>11.254978350000002</v>
      </c>
      <c r="R181" s="394">
        <f>SUM(Q181:Q182)</f>
        <v>11.254978350000002</v>
      </c>
      <c r="S181" s="395"/>
      <c r="T181" s="473"/>
      <c r="V181" s="89"/>
      <c r="W181" s="89"/>
    </row>
    <row r="182" spans="1:23" ht="5.25" customHeight="1" x14ac:dyDescent="0.3">
      <c r="A182" s="79"/>
      <c r="B182" s="80"/>
      <c r="C182" s="393"/>
      <c r="E182" s="81"/>
      <c r="I182" s="82"/>
      <c r="K182" s="83"/>
      <c r="L182" s="117"/>
      <c r="M182" s="118"/>
      <c r="N182" s="119"/>
      <c r="O182" s="119"/>
      <c r="P182" s="120"/>
      <c r="Q182" s="121"/>
      <c r="R182" s="395"/>
      <c r="S182" s="395"/>
      <c r="T182" s="473"/>
      <c r="V182" s="89"/>
      <c r="W182" s="89"/>
    </row>
    <row r="183" spans="1:23" x14ac:dyDescent="0.3">
      <c r="A183" s="122"/>
      <c r="B183" s="123"/>
      <c r="C183" s="124"/>
      <c r="D183" s="125"/>
      <c r="E183" s="126"/>
      <c r="F183" s="127"/>
      <c r="G183" s="128"/>
      <c r="H183" s="127"/>
      <c r="I183" s="129"/>
      <c r="J183" s="128"/>
      <c r="K183" s="130"/>
      <c r="L183" s="131"/>
      <c r="M183" s="132"/>
      <c r="N183" s="133"/>
      <c r="O183" s="134"/>
      <c r="P183" s="127"/>
      <c r="Q183" s="135"/>
      <c r="R183" s="126"/>
      <c r="S183" s="126"/>
      <c r="T183" s="136"/>
      <c r="V183" s="126"/>
      <c r="W183" s="137"/>
    </row>
    <row r="184" spans="1:23" ht="12" x14ac:dyDescent="0.3">
      <c r="A184" s="65">
        <f>+A180+1</f>
        <v>11</v>
      </c>
      <c r="B184" s="155" t="s">
        <v>46</v>
      </c>
      <c r="C184" s="392" t="s">
        <v>76</v>
      </c>
      <c r="D184" s="67" t="s">
        <v>74</v>
      </c>
      <c r="E184" s="68">
        <f>E180/5</f>
        <v>79.075999999999993</v>
      </c>
      <c r="F184" s="69"/>
      <c r="G184" s="70"/>
      <c r="H184" s="69"/>
      <c r="I184" s="71"/>
      <c r="J184" s="70"/>
      <c r="K184" s="72"/>
      <c r="L184" s="73"/>
      <c r="M184" s="74"/>
      <c r="N184" s="75"/>
      <c r="O184" s="114"/>
      <c r="P184" s="69"/>
      <c r="Q184" s="76"/>
      <c r="R184" s="77">
        <f>G185+J185</f>
        <v>0</v>
      </c>
      <c r="S184" s="394">
        <f>R184+R185</f>
        <v>2.0008850400000004</v>
      </c>
      <c r="T184" s="472">
        <f>E184*S184</f>
        <v>158.22198542304002</v>
      </c>
      <c r="V184" s="78">
        <f>S184*$V$9</f>
        <v>2.644916182602286</v>
      </c>
      <c r="W184" s="78">
        <f>V184*E184</f>
        <v>209.14939205545835</v>
      </c>
    </row>
    <row r="185" spans="1:23" ht="24" x14ac:dyDescent="0.3">
      <c r="A185" s="79"/>
      <c r="B185" s="115"/>
      <c r="C185" s="393"/>
      <c r="E185" s="81"/>
      <c r="G185" s="70">
        <f>G184*$J$126/1000</f>
        <v>0</v>
      </c>
      <c r="I185" s="82"/>
      <c r="J185" s="70">
        <f>J184*$Q$126/1000</f>
        <v>0</v>
      </c>
      <c r="K185" s="83"/>
      <c r="L185" s="116" t="s">
        <v>77</v>
      </c>
      <c r="M185" s="84" t="s">
        <v>78</v>
      </c>
      <c r="N185" s="85">
        <v>0.8</v>
      </c>
      <c r="O185" s="85">
        <f>E184*N185</f>
        <v>63.260799999999996</v>
      </c>
      <c r="P185" s="87">
        <v>2.2000000000000002</v>
      </c>
      <c r="Q185" s="88">
        <f>N185*P185*$N$124</f>
        <v>2.0008850400000004</v>
      </c>
      <c r="R185" s="394">
        <f>SUM(Q185:Q186)</f>
        <v>2.0008850400000004</v>
      </c>
      <c r="S185" s="395"/>
      <c r="T185" s="473"/>
      <c r="V185" s="89"/>
      <c r="W185" s="89"/>
    </row>
    <row r="186" spans="1:23" ht="12" x14ac:dyDescent="0.3">
      <c r="A186" s="79"/>
      <c r="B186" s="80"/>
      <c r="C186" s="393"/>
      <c r="E186" s="81"/>
      <c r="I186" s="82"/>
      <c r="K186" s="83"/>
      <c r="L186" s="117"/>
      <c r="M186" s="118"/>
      <c r="N186" s="119"/>
      <c r="O186" s="119"/>
      <c r="P186" s="120"/>
      <c r="Q186" s="121"/>
      <c r="R186" s="395"/>
      <c r="S186" s="395"/>
      <c r="T186" s="473"/>
      <c r="V186" s="89"/>
      <c r="W186" s="89"/>
    </row>
    <row r="187" spans="1:23" x14ac:dyDescent="0.3">
      <c r="A187" s="122"/>
      <c r="B187" s="123"/>
      <c r="C187" s="124"/>
      <c r="D187" s="125"/>
      <c r="E187" s="126"/>
      <c r="F187" s="127"/>
      <c r="G187" s="128"/>
      <c r="H187" s="127"/>
      <c r="I187" s="129"/>
      <c r="J187" s="128"/>
      <c r="K187" s="130"/>
      <c r="L187" s="131"/>
      <c r="M187" s="132"/>
      <c r="N187" s="133"/>
      <c r="O187" s="134"/>
      <c r="P187" s="127"/>
      <c r="Q187" s="135"/>
      <c r="R187" s="126"/>
      <c r="S187" s="126"/>
      <c r="T187" s="136"/>
      <c r="U187" s="123"/>
      <c r="V187" s="126"/>
      <c r="W187" s="137"/>
    </row>
    <row r="188" spans="1:23" ht="12" x14ac:dyDescent="0.3">
      <c r="A188" s="65">
        <f>A184+1</f>
        <v>12</v>
      </c>
      <c r="B188" s="66" t="s">
        <v>79</v>
      </c>
      <c r="C188" s="392" t="s">
        <v>80</v>
      </c>
      <c r="D188" s="67" t="s">
        <v>55</v>
      </c>
      <c r="E188" s="68">
        <v>72.75</v>
      </c>
      <c r="F188" s="69"/>
      <c r="G188" s="70">
        <f>8.13/1000</f>
        <v>8.1300000000000001E-3</v>
      </c>
      <c r="H188" s="69"/>
      <c r="I188" s="71"/>
      <c r="J188" s="70">
        <f>172.87/1000</f>
        <v>0.17287</v>
      </c>
      <c r="K188" s="72"/>
      <c r="L188" s="73"/>
      <c r="M188" s="74"/>
      <c r="N188" s="75"/>
      <c r="O188" s="75"/>
      <c r="P188" s="69"/>
      <c r="Q188" s="76"/>
      <c r="R188" s="77">
        <f>G189+J189</f>
        <v>0.59241447829999994</v>
      </c>
      <c r="S188" s="394">
        <f>R188+R189</f>
        <v>0.59241447829999994</v>
      </c>
      <c r="T188" s="472">
        <f>E188*S188</f>
        <v>43.098153296324995</v>
      </c>
      <c r="U188" s="183"/>
      <c r="V188" s="78">
        <f>S188*$V$9</f>
        <v>0.78309678424281703</v>
      </c>
      <c r="W188" s="78">
        <f>V188*E188</f>
        <v>56.970291053664937</v>
      </c>
    </row>
    <row r="189" spans="1:23" ht="11.4" x14ac:dyDescent="0.3">
      <c r="A189" s="79"/>
      <c r="B189" s="80"/>
      <c r="C189" s="393"/>
      <c r="E189" s="81"/>
      <c r="G189" s="70">
        <f>G188*$J$126/1000</f>
        <v>1.7500719299999998E-2</v>
      </c>
      <c r="I189" s="82"/>
      <c r="J189" s="70">
        <f>J188*$Q$126/1000</f>
        <v>0.57491375899999997</v>
      </c>
      <c r="K189" s="83"/>
      <c r="L189" s="396"/>
      <c r="M189" s="84"/>
      <c r="N189" s="85"/>
      <c r="O189" s="86"/>
      <c r="P189" s="87"/>
      <c r="Q189" s="88"/>
      <c r="R189" s="81">
        <f>SUM(Q189:Q189)</f>
        <v>0</v>
      </c>
      <c r="S189" s="395"/>
      <c r="T189" s="473"/>
      <c r="V189" s="89"/>
      <c r="W189" s="89"/>
    </row>
    <row r="190" spans="1:23" ht="18.75" customHeight="1" x14ac:dyDescent="0.3">
      <c r="A190" s="79"/>
      <c r="C190" s="393"/>
      <c r="E190" s="81"/>
      <c r="I190" s="82"/>
      <c r="K190" s="83"/>
      <c r="L190" s="397"/>
      <c r="M190" s="90"/>
      <c r="N190" s="91"/>
      <c r="O190" s="91"/>
      <c r="P190" s="92"/>
      <c r="Q190" s="93"/>
      <c r="R190" s="81"/>
      <c r="S190" s="81"/>
      <c r="T190" s="94"/>
      <c r="V190" s="81"/>
      <c r="W190" s="89"/>
    </row>
    <row r="191" spans="1:23" ht="12" x14ac:dyDescent="0.3">
      <c r="A191" s="65">
        <f>A188+1</f>
        <v>13</v>
      </c>
      <c r="B191" s="66" t="s">
        <v>46</v>
      </c>
      <c r="C191" s="392" t="s">
        <v>81</v>
      </c>
      <c r="D191" s="67" t="s">
        <v>48</v>
      </c>
      <c r="E191" s="68">
        <f>E188*1.8</f>
        <v>130.95000000000002</v>
      </c>
      <c r="F191" s="69"/>
      <c r="G191" s="70"/>
      <c r="H191" s="69"/>
      <c r="I191" s="71"/>
      <c r="J191" s="70"/>
      <c r="K191" s="72"/>
      <c r="L191" s="73"/>
      <c r="M191" s="74"/>
      <c r="N191" s="75"/>
      <c r="O191" s="75"/>
      <c r="P191" s="69"/>
      <c r="Q191" s="76"/>
      <c r="R191" s="77">
        <f>0.2+9*0.05</f>
        <v>0.65</v>
      </c>
      <c r="S191" s="394">
        <f>R191+R192</f>
        <v>0.65</v>
      </c>
      <c r="T191" s="472">
        <f>E191*S191</f>
        <v>85.117500000000021</v>
      </c>
      <c r="V191" s="78">
        <f>S191*$V$9</f>
        <v>0.85921753840064985</v>
      </c>
      <c r="W191" s="78">
        <f>V191*E191</f>
        <v>112.51453665356512</v>
      </c>
    </row>
    <row r="192" spans="1:23" ht="11.4" x14ac:dyDescent="0.3">
      <c r="A192" s="79"/>
      <c r="B192" s="80"/>
      <c r="C192" s="393"/>
      <c r="E192" s="81"/>
      <c r="G192" s="70">
        <f>G191*$J$126/1000</f>
        <v>0</v>
      </c>
      <c r="I192" s="82"/>
      <c r="J192" s="70">
        <f>J191*$Q$126/1000</f>
        <v>0</v>
      </c>
      <c r="K192" s="83"/>
      <c r="L192" s="396"/>
      <c r="M192" s="84"/>
      <c r="N192" s="85"/>
      <c r="O192" s="86"/>
      <c r="P192" s="87"/>
      <c r="Q192" s="88"/>
      <c r="R192" s="81">
        <f>SUM(Q192:Q192)</f>
        <v>0</v>
      </c>
      <c r="S192" s="395"/>
      <c r="T192" s="473"/>
      <c r="V192" s="89"/>
      <c r="W192" s="89"/>
    </row>
    <row r="193" spans="1:23" ht="11.4" x14ac:dyDescent="0.3">
      <c r="A193" s="79"/>
      <c r="C193" s="393"/>
      <c r="E193" s="81"/>
      <c r="I193" s="82"/>
      <c r="K193" s="83"/>
      <c r="L193" s="397"/>
      <c r="M193" s="90"/>
      <c r="N193" s="91"/>
      <c r="O193" s="91"/>
      <c r="P193" s="92"/>
      <c r="Q193" s="93"/>
      <c r="R193" s="81"/>
      <c r="S193" s="81"/>
      <c r="T193" s="94"/>
      <c r="V193" s="81"/>
      <c r="W193" s="89"/>
    </row>
    <row r="194" spans="1:23" ht="18" customHeight="1" x14ac:dyDescent="0.3">
      <c r="A194" s="97"/>
      <c r="B194" s="98"/>
      <c r="C194" s="99" t="s">
        <v>68</v>
      </c>
      <c r="D194" s="100"/>
      <c r="E194" s="101"/>
      <c r="F194" s="102"/>
      <c r="G194" s="103"/>
      <c r="H194" s="102"/>
      <c r="I194" s="104"/>
      <c r="J194" s="103"/>
      <c r="K194" s="105"/>
      <c r="L194" s="106"/>
      <c r="M194" s="107"/>
      <c r="N194" s="108"/>
      <c r="O194" s="108"/>
      <c r="P194" s="102"/>
      <c r="Q194" s="103"/>
      <c r="R194" s="109"/>
      <c r="S194" s="109"/>
      <c r="T194" s="110">
        <f>SUM(T176:T193)</f>
        <v>7744.736464448366</v>
      </c>
      <c r="V194" s="109"/>
      <c r="W194" s="158">
        <f>SUM(W176:W193)</f>
        <v>10237.559077761656</v>
      </c>
    </row>
    <row r="195" spans="1:23" ht="13.2" x14ac:dyDescent="0.3">
      <c r="A195" s="464" t="s">
        <v>98</v>
      </c>
      <c r="B195" s="465"/>
      <c r="C195" s="465"/>
      <c r="D195" s="465"/>
      <c r="E195" s="465"/>
      <c r="F195" s="465"/>
      <c r="G195" s="465"/>
      <c r="H195" s="159"/>
      <c r="I195" s="160"/>
      <c r="J195" s="159"/>
      <c r="K195" s="161"/>
      <c r="L195" s="159"/>
      <c r="M195" s="159"/>
      <c r="N195" s="159"/>
      <c r="O195" s="159"/>
      <c r="P195" s="159"/>
      <c r="Q195" s="159"/>
      <c r="R195" s="159"/>
      <c r="S195" s="159"/>
      <c r="T195" s="162"/>
      <c r="V195" s="159"/>
      <c r="W195" s="161"/>
    </row>
    <row r="196" spans="1:23" ht="8.25" customHeight="1" x14ac:dyDescent="0.3">
      <c r="A196" s="477"/>
      <c r="B196" s="478"/>
      <c r="C196" s="478"/>
      <c r="D196" s="478"/>
      <c r="E196" s="478"/>
      <c r="F196" s="478"/>
      <c r="G196" s="478"/>
      <c r="H196" s="163"/>
      <c r="I196" s="164"/>
      <c r="J196" s="163"/>
      <c r="K196" s="165"/>
      <c r="L196" s="163"/>
      <c r="M196" s="163"/>
      <c r="N196" s="163"/>
      <c r="O196" s="163"/>
      <c r="P196" s="163"/>
      <c r="Q196" s="163"/>
      <c r="R196" s="163"/>
      <c r="S196" s="163"/>
      <c r="T196" s="166"/>
      <c r="V196" s="163"/>
      <c r="W196" s="165"/>
    </row>
    <row r="197" spans="1:23" ht="12" x14ac:dyDescent="0.3">
      <c r="A197" s="167">
        <f>A191+1</f>
        <v>14</v>
      </c>
      <c r="B197" s="80" t="s">
        <v>83</v>
      </c>
      <c r="C197" s="393" t="s">
        <v>84</v>
      </c>
      <c r="D197" s="39" t="s">
        <v>85</v>
      </c>
      <c r="E197" s="168">
        <v>12</v>
      </c>
      <c r="G197" s="32">
        <f>0.58+0.58*0.5</f>
        <v>0.86999999999999988</v>
      </c>
      <c r="I197" s="82"/>
      <c r="J197" s="32">
        <f>1.67+1.67*0.5</f>
        <v>2.5049999999999999</v>
      </c>
      <c r="K197" s="83"/>
      <c r="Q197" s="169"/>
      <c r="R197" s="126">
        <f>G198+J198</f>
        <v>10.203649199999999</v>
      </c>
      <c r="S197" s="395">
        <f>R197+R198</f>
        <v>13.9041496575</v>
      </c>
      <c r="T197" s="473">
        <f>E197*S197</f>
        <v>166.84979589</v>
      </c>
      <c r="V197" s="78">
        <f>S197*$V$9</f>
        <v>18.37952191118675</v>
      </c>
      <c r="W197" s="78">
        <f>V197*E197</f>
        <v>220.554262934241</v>
      </c>
    </row>
    <row r="198" spans="1:23" ht="12" x14ac:dyDescent="0.3">
      <c r="A198" s="79"/>
      <c r="B198" s="80"/>
      <c r="C198" s="393"/>
      <c r="E198" s="168"/>
      <c r="G198" s="70">
        <f>G197*$J$126/1000</f>
        <v>1.8727706999999998</v>
      </c>
      <c r="I198" s="82"/>
      <c r="J198" s="70">
        <f>J197*$Q$126/1000</f>
        <v>8.330878499999999</v>
      </c>
      <c r="K198" s="83"/>
      <c r="L198" s="116"/>
      <c r="M198" s="156"/>
      <c r="N198" s="157"/>
      <c r="O198" s="157"/>
      <c r="P198" s="87"/>
      <c r="Q198" s="88"/>
      <c r="R198" s="394">
        <f>SUM(Q198:Q201)</f>
        <v>3.7005004575000005</v>
      </c>
      <c r="S198" s="395"/>
      <c r="T198" s="473"/>
      <c r="V198" s="89"/>
      <c r="W198" s="89"/>
    </row>
    <row r="199" spans="1:23" ht="20.25" customHeight="1" x14ac:dyDescent="0.3">
      <c r="A199" s="79"/>
      <c r="C199" s="393"/>
      <c r="E199" s="168"/>
      <c r="I199" s="82"/>
      <c r="K199" s="83"/>
      <c r="L199" s="170" t="s">
        <v>86</v>
      </c>
      <c r="M199" s="144" t="s">
        <v>55</v>
      </c>
      <c r="N199" s="145">
        <v>0.105</v>
      </c>
      <c r="O199" s="145">
        <f>E197*N199</f>
        <v>1.26</v>
      </c>
      <c r="P199" s="146">
        <v>31</v>
      </c>
      <c r="Q199" s="88">
        <f>N199*P199*$N$124</f>
        <v>3.7005004575000005</v>
      </c>
      <c r="R199" s="395"/>
      <c r="S199" s="395"/>
      <c r="T199" s="473"/>
      <c r="V199" s="89"/>
      <c r="W199" s="89"/>
    </row>
    <row r="200" spans="1:23" ht="3.75" customHeight="1" x14ac:dyDescent="0.3">
      <c r="A200" s="79"/>
      <c r="C200" s="393"/>
      <c r="E200" s="168"/>
      <c r="I200" s="82"/>
      <c r="K200" s="83"/>
      <c r="L200" s="117"/>
      <c r="M200" s="118"/>
      <c r="N200" s="171"/>
      <c r="O200" s="119"/>
      <c r="P200" s="120"/>
      <c r="Q200" s="121"/>
      <c r="R200" s="395"/>
      <c r="S200" s="395"/>
      <c r="T200" s="473"/>
      <c r="V200" s="89"/>
      <c r="W200" s="89"/>
    </row>
    <row r="201" spans="1:23" ht="5.25" customHeight="1" x14ac:dyDescent="0.3">
      <c r="A201" s="79"/>
      <c r="C201" s="393"/>
      <c r="E201" s="168"/>
      <c r="I201" s="82"/>
      <c r="K201" s="83"/>
      <c r="L201" s="117"/>
      <c r="M201" s="118"/>
      <c r="N201" s="119"/>
      <c r="O201" s="119"/>
      <c r="P201" s="172"/>
      <c r="Q201" s="121"/>
      <c r="R201" s="395"/>
      <c r="S201" s="395"/>
      <c r="T201" s="473"/>
      <c r="V201" s="89"/>
      <c r="W201" s="89"/>
    </row>
    <row r="202" spans="1:23" ht="2.25" customHeight="1" x14ac:dyDescent="0.3">
      <c r="A202" s="122"/>
      <c r="B202" s="123"/>
      <c r="C202" s="124"/>
      <c r="D202" s="125"/>
      <c r="E202" s="173"/>
      <c r="F202" s="127"/>
      <c r="G202" s="128"/>
      <c r="H202" s="127"/>
      <c r="I202" s="129"/>
      <c r="J202" s="128"/>
      <c r="K202" s="130"/>
      <c r="L202" s="131"/>
      <c r="M202" s="132"/>
      <c r="N202" s="133"/>
      <c r="O202" s="134"/>
      <c r="P202" s="127"/>
      <c r="Q202" s="135"/>
      <c r="R202" s="126"/>
      <c r="S202" s="126"/>
      <c r="T202" s="94"/>
      <c r="V202" s="126"/>
      <c r="W202" s="89"/>
    </row>
    <row r="203" spans="1:23" ht="12" x14ac:dyDescent="0.3">
      <c r="A203" s="167">
        <f>A197+1</f>
        <v>15</v>
      </c>
      <c r="B203" s="80" t="s">
        <v>87</v>
      </c>
      <c r="C203" s="392" t="s">
        <v>88</v>
      </c>
      <c r="D203" s="39" t="s">
        <v>55</v>
      </c>
      <c r="E203" s="168">
        <f>0.1*E197</f>
        <v>1.2000000000000002</v>
      </c>
      <c r="G203" s="32">
        <v>1.55</v>
      </c>
      <c r="I203" s="82"/>
      <c r="J203" s="32">
        <v>0.33</v>
      </c>
      <c r="K203" s="83"/>
      <c r="L203" s="73"/>
      <c r="M203" s="74"/>
      <c r="N203" s="75"/>
      <c r="O203" s="114"/>
      <c r="P203" s="69"/>
      <c r="Q203" s="76"/>
      <c r="R203" s="77">
        <f>G204+J204</f>
        <v>4.4340264999999999</v>
      </c>
      <c r="S203" s="394">
        <f>R203+R204</f>
        <v>45.455682169051762</v>
      </c>
      <c r="T203" s="472">
        <f>E203*S203</f>
        <v>54.546818602862125</v>
      </c>
      <c r="V203" s="78">
        <f>S203*$V$9</f>
        <v>60.086645137869176</v>
      </c>
      <c r="W203" s="78">
        <f>V203*E203</f>
        <v>72.10397416544302</v>
      </c>
    </row>
    <row r="204" spans="1:23" ht="24" x14ac:dyDescent="0.3">
      <c r="A204" s="79"/>
      <c r="B204" s="80"/>
      <c r="C204" s="393"/>
      <c r="E204" s="168"/>
      <c r="G204" s="70">
        <f>G203*$J$126/1000</f>
        <v>3.3365455000000002</v>
      </c>
      <c r="I204" s="82"/>
      <c r="J204" s="70">
        <f>J203*$Q$126/1000</f>
        <v>1.0974809999999999</v>
      </c>
      <c r="K204" s="83"/>
      <c r="L204" s="116" t="s">
        <v>89</v>
      </c>
      <c r="M204" s="84" t="s">
        <v>55</v>
      </c>
      <c r="N204" s="85">
        <v>1.02</v>
      </c>
      <c r="O204" s="85">
        <f>E203*N204</f>
        <v>1.2240000000000002</v>
      </c>
      <c r="P204" s="87">
        <v>29.806000000000001</v>
      </c>
      <c r="Q204" s="88">
        <f>N204*P204*$N$124</f>
        <v>34.563151756980005</v>
      </c>
      <c r="R204" s="394">
        <f>SUM(Q204:Q207)</f>
        <v>41.021655669051761</v>
      </c>
      <c r="S204" s="395"/>
      <c r="T204" s="473"/>
      <c r="V204" s="89"/>
      <c r="W204" s="89"/>
    </row>
    <row r="205" spans="1:23" ht="9.75" customHeight="1" x14ac:dyDescent="0.3">
      <c r="A205" s="79"/>
      <c r="C205" s="393"/>
      <c r="E205" s="81"/>
      <c r="I205" s="82"/>
      <c r="K205" s="83"/>
      <c r="L205" s="170" t="s">
        <v>90</v>
      </c>
      <c r="M205" s="144" t="s">
        <v>91</v>
      </c>
      <c r="N205" s="145">
        <v>0.71699999999999997</v>
      </c>
      <c r="O205" s="145">
        <f>E203*N205</f>
        <v>0.86040000000000005</v>
      </c>
      <c r="P205" s="146">
        <v>3.5</v>
      </c>
      <c r="Q205" s="174">
        <f>N205*P205*$N$124</f>
        <v>2.8529664817500007</v>
      </c>
      <c r="R205" s="395"/>
      <c r="S205" s="395"/>
      <c r="T205" s="473"/>
      <c r="V205" s="89"/>
      <c r="W205" s="89"/>
    </row>
    <row r="206" spans="1:23" ht="2.25" customHeight="1" x14ac:dyDescent="0.3">
      <c r="A206" s="79"/>
      <c r="C206" s="393"/>
      <c r="E206" s="81"/>
      <c r="I206" s="82"/>
      <c r="K206" s="83"/>
      <c r="L206" s="117" t="s">
        <v>92</v>
      </c>
      <c r="M206" s="118" t="s">
        <v>55</v>
      </c>
      <c r="N206" s="171">
        <v>1.6500000000000001E-2</v>
      </c>
      <c r="O206" s="119">
        <f>E203*N206</f>
        <v>1.9800000000000005E-2</v>
      </c>
      <c r="P206" s="175">
        <v>127.083</v>
      </c>
      <c r="Q206" s="174">
        <f>N206*P206*$N$124</f>
        <v>2.3838606894217502</v>
      </c>
      <c r="R206" s="395"/>
      <c r="S206" s="395"/>
      <c r="T206" s="473"/>
      <c r="V206" s="89"/>
      <c r="W206" s="89"/>
    </row>
    <row r="207" spans="1:23" ht="3" customHeight="1" x14ac:dyDescent="0.3">
      <c r="A207" s="79"/>
      <c r="C207" s="393"/>
      <c r="E207" s="81"/>
      <c r="I207" s="82"/>
      <c r="K207" s="83"/>
      <c r="L207" s="117" t="s">
        <v>93</v>
      </c>
      <c r="M207" s="118" t="s">
        <v>78</v>
      </c>
      <c r="N207" s="119">
        <v>0.9</v>
      </c>
      <c r="O207" s="119">
        <f>E203*N207</f>
        <v>1.0800000000000003</v>
      </c>
      <c r="P207" s="175">
        <v>1.194</v>
      </c>
      <c r="Q207" s="174">
        <f>N207*P207*$N$124</f>
        <v>1.2216767409000002</v>
      </c>
      <c r="R207" s="395"/>
      <c r="S207" s="395"/>
      <c r="T207" s="473"/>
      <c r="V207" s="89"/>
      <c r="W207" s="89"/>
    </row>
    <row r="208" spans="1:23" x14ac:dyDescent="0.3">
      <c r="A208" s="122"/>
      <c r="B208" s="123"/>
      <c r="C208" s="124"/>
      <c r="D208" s="125"/>
      <c r="E208" s="126"/>
      <c r="F208" s="127"/>
      <c r="G208" s="128"/>
      <c r="H208" s="127"/>
      <c r="I208" s="129"/>
      <c r="J208" s="128"/>
      <c r="K208" s="130"/>
      <c r="L208" s="131"/>
      <c r="M208" s="132"/>
      <c r="N208" s="133"/>
      <c r="O208" s="134"/>
      <c r="P208" s="127"/>
      <c r="Q208" s="135"/>
      <c r="R208" s="126"/>
      <c r="S208" s="126"/>
      <c r="T208" s="94"/>
      <c r="V208" s="126"/>
      <c r="W208" s="89"/>
    </row>
    <row r="209" spans="1:24" ht="21" customHeight="1" x14ac:dyDescent="0.3">
      <c r="A209" s="184"/>
      <c r="B209" s="185"/>
      <c r="C209" s="186" t="s">
        <v>29</v>
      </c>
      <c r="D209" s="187"/>
      <c r="E209" s="188"/>
      <c r="F209" s="189"/>
      <c r="G209" s="190"/>
      <c r="H209" s="189"/>
      <c r="I209" s="191"/>
      <c r="J209" s="190"/>
      <c r="K209" s="192"/>
      <c r="L209" s="193"/>
      <c r="M209" s="194"/>
      <c r="N209" s="195"/>
      <c r="O209" s="196"/>
      <c r="P209" s="189"/>
      <c r="Q209" s="190"/>
      <c r="R209" s="196"/>
      <c r="S209" s="196"/>
      <c r="T209" s="197">
        <f>SUM(T197:T208)</f>
        <v>221.39661449286211</v>
      </c>
      <c r="V209" s="196"/>
      <c r="W209" s="198">
        <f>SUM(W197:W208)</f>
        <v>292.65823709968402</v>
      </c>
    </row>
    <row r="210" spans="1:24" ht="12" x14ac:dyDescent="0.3">
      <c r="A210" s="176"/>
      <c r="B210" s="98"/>
      <c r="C210" s="177"/>
      <c r="D210" s="100"/>
      <c r="E210" s="178"/>
      <c r="F210" s="102"/>
      <c r="G210" s="103"/>
      <c r="H210" s="102"/>
      <c r="I210" s="102"/>
      <c r="J210" s="103"/>
      <c r="K210" s="102"/>
      <c r="L210" s="106"/>
      <c r="M210" s="107"/>
      <c r="N210" s="108"/>
      <c r="O210" s="108"/>
      <c r="P210" s="102"/>
      <c r="Q210" s="103"/>
      <c r="R210" s="109"/>
      <c r="S210" s="109"/>
      <c r="T210" s="110"/>
      <c r="U210" s="183"/>
      <c r="V210" s="109"/>
      <c r="W210" s="158"/>
    </row>
    <row r="211" spans="1:24" ht="17.25" customHeight="1" x14ac:dyDescent="0.3">
      <c r="A211" s="176"/>
      <c r="B211" s="98"/>
      <c r="C211" s="177" t="s">
        <v>94</v>
      </c>
      <c r="D211" s="100"/>
      <c r="E211" s="178"/>
      <c r="F211" s="102"/>
      <c r="G211" s="103"/>
      <c r="H211" s="102"/>
      <c r="I211" s="102"/>
      <c r="J211" s="103"/>
      <c r="K211" s="102"/>
      <c r="L211" s="106"/>
      <c r="M211" s="107"/>
      <c r="N211" s="108"/>
      <c r="O211" s="109"/>
      <c r="P211" s="102"/>
      <c r="Q211" s="103"/>
      <c r="R211" s="109"/>
      <c r="S211" s="109"/>
      <c r="T211" s="110">
        <f>T174+T151+T194+T209</f>
        <v>25217.957329910772</v>
      </c>
      <c r="V211" s="109"/>
      <c r="W211" s="158">
        <f>W174+W151+W194+W209</f>
        <v>33334.940339228546</v>
      </c>
      <c r="X211" s="31">
        <f>W211/$W$391*100</f>
        <v>22.607579428271638</v>
      </c>
    </row>
    <row r="212" spans="1:24" ht="21" customHeight="1" x14ac:dyDescent="0.3">
      <c r="A212" s="176"/>
      <c r="B212" s="98"/>
      <c r="C212" s="177"/>
      <c r="D212" s="100"/>
      <c r="E212" s="178"/>
      <c r="F212" s="102"/>
      <c r="G212" s="103"/>
      <c r="H212" s="102"/>
      <c r="I212" s="102"/>
      <c r="J212" s="103"/>
      <c r="K212" s="102"/>
      <c r="L212" s="106"/>
      <c r="M212" s="107"/>
      <c r="N212" s="108"/>
      <c r="O212" s="108"/>
      <c r="P212" s="102"/>
      <c r="Q212" s="103"/>
      <c r="R212" s="109"/>
      <c r="S212" s="109"/>
      <c r="T212" s="110"/>
      <c r="V212" s="109"/>
      <c r="W212" s="158"/>
    </row>
    <row r="213" spans="1:24" s="2" customFormat="1" ht="13.2" hidden="1" x14ac:dyDescent="0.25">
      <c r="A213" s="474" t="s">
        <v>0</v>
      </c>
      <c r="B213" s="475"/>
      <c r="C213" s="475"/>
      <c r="D213" s="476"/>
      <c r="E213" s="476"/>
      <c r="F213" s="476"/>
      <c r="G213" s="476"/>
      <c r="H213" s="476"/>
      <c r="I213" s="476"/>
      <c r="J213" s="476"/>
      <c r="K213" s="476"/>
      <c r="L213" s="476"/>
      <c r="M213" s="476"/>
      <c r="N213" s="476"/>
      <c r="O213" s="476"/>
      <c r="P213" s="476"/>
      <c r="Q213" s="476"/>
      <c r="R213" s="476"/>
      <c r="S213" s="476"/>
      <c r="T213" s="1"/>
      <c r="W213" s="56"/>
    </row>
    <row r="214" spans="1:24" s="3" customFormat="1" ht="15" hidden="1" x14ac:dyDescent="0.25">
      <c r="A214" s="53"/>
      <c r="E214" s="4" t="s">
        <v>32</v>
      </c>
      <c r="F214" s="4"/>
      <c r="G214" s="5"/>
      <c r="H214" s="5"/>
      <c r="I214" s="5"/>
      <c r="J214" s="5"/>
      <c r="K214" s="5"/>
      <c r="L214" s="5"/>
      <c r="M214" s="6" t="s">
        <v>99</v>
      </c>
      <c r="N214" s="7"/>
      <c r="O214" s="7"/>
      <c r="W214" s="54"/>
    </row>
    <row r="215" spans="1:24" s="2" customFormat="1" ht="13.2" hidden="1" x14ac:dyDescent="0.25">
      <c r="A215" s="55"/>
      <c r="W215" s="56"/>
    </row>
    <row r="216" spans="1:24" s="2" customFormat="1" ht="16.5" customHeight="1" x14ac:dyDescent="0.25">
      <c r="A216" s="464" t="s">
        <v>100</v>
      </c>
      <c r="B216" s="465"/>
      <c r="C216" s="465"/>
      <c r="D216" s="465"/>
      <c r="E216" s="465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W216" s="56"/>
    </row>
    <row r="217" spans="1:24" s="2" customFormat="1" ht="13.2" hidden="1" x14ac:dyDescent="0.25">
      <c r="A217" s="55"/>
      <c r="E217" s="466" t="s">
        <v>35</v>
      </c>
      <c r="F217" s="466"/>
      <c r="G217" s="466"/>
      <c r="H217" s="466"/>
      <c r="I217" s="466"/>
      <c r="J217" s="466"/>
      <c r="K217" s="466"/>
      <c r="L217" s="466"/>
      <c r="M217" s="466"/>
      <c r="N217" s="466"/>
      <c r="O217" s="419"/>
      <c r="P217" s="419"/>
      <c r="Q217" s="419"/>
      <c r="R217" s="419"/>
      <c r="W217" s="56"/>
    </row>
    <row r="218" spans="1:24" s="2" customFormat="1" ht="13.2" hidden="1" x14ac:dyDescent="0.25">
      <c r="A218" s="55"/>
      <c r="C218" s="11" t="s">
        <v>101</v>
      </c>
      <c r="D218" s="467" t="s">
        <v>102</v>
      </c>
      <c r="E218" s="467"/>
      <c r="F218" s="467"/>
      <c r="G218" s="467"/>
      <c r="H218" s="467"/>
      <c r="I218" s="467"/>
      <c r="J218" s="467"/>
      <c r="K218" s="467"/>
      <c r="L218" s="467"/>
      <c r="M218" s="467"/>
      <c r="N218" s="467"/>
      <c r="O218" s="467"/>
      <c r="P218" s="467"/>
      <c r="Q218" s="467"/>
      <c r="R218" s="467"/>
      <c r="S218" s="467"/>
      <c r="W218" s="56"/>
    </row>
    <row r="219" spans="1:24" s="2" customFormat="1" ht="13.2" hidden="1" x14ac:dyDescent="0.25">
      <c r="A219" s="55"/>
      <c r="W219" s="56"/>
    </row>
    <row r="220" spans="1:24" s="2" customFormat="1" ht="13.2" hidden="1" x14ac:dyDescent="0.25">
      <c r="A220" s="468" t="s">
        <v>2</v>
      </c>
      <c r="B220" s="469"/>
      <c r="C220" s="2" t="s">
        <v>3</v>
      </c>
      <c r="O220" s="8" t="s">
        <v>4</v>
      </c>
      <c r="P220" s="470">
        <f>[1]Лист1!T179</f>
        <v>0</v>
      </c>
      <c r="Q220" s="446"/>
      <c r="R220" s="446"/>
      <c r="S220" s="10" t="s">
        <v>5</v>
      </c>
      <c r="W220" s="56"/>
    </row>
    <row r="221" spans="1:24" s="2" customFormat="1" ht="15" hidden="1" x14ac:dyDescent="0.25">
      <c r="A221" s="58"/>
      <c r="B221" s="11"/>
      <c r="C221" s="12"/>
      <c r="D221" s="12"/>
      <c r="E221" s="471"/>
      <c r="F221" s="471"/>
      <c r="G221" s="471"/>
      <c r="N221" s="13"/>
      <c r="P221" s="14"/>
      <c r="Q221" s="15"/>
      <c r="R221" s="15"/>
      <c r="T221" s="10"/>
      <c r="W221" s="56"/>
    </row>
    <row r="222" spans="1:24" s="2" customFormat="1" ht="14.4" hidden="1" x14ac:dyDescent="0.25">
      <c r="A222" s="58" t="s">
        <v>6</v>
      </c>
      <c r="B222" s="11"/>
      <c r="C222" s="11"/>
      <c r="D222" s="445">
        <v>233020</v>
      </c>
      <c r="E222" s="446"/>
      <c r="F222" s="446"/>
      <c r="G222" s="16" t="s">
        <v>7</v>
      </c>
      <c r="J222" s="16"/>
      <c r="K222" s="16"/>
      <c r="L222" s="16"/>
      <c r="M222" s="17" t="s">
        <v>8</v>
      </c>
      <c r="N222" s="447">
        <f>1.02*1.05*1.0615</f>
        <v>1.1368665000000002</v>
      </c>
      <c r="O222" s="448"/>
      <c r="P222" s="448"/>
      <c r="R222" s="18"/>
      <c r="W222" s="56"/>
    </row>
    <row r="223" spans="1:24" s="2" customFormat="1" ht="13.2" hidden="1" x14ac:dyDescent="0.25">
      <c r="A223" s="58"/>
      <c r="B223" s="11"/>
      <c r="C223" s="11"/>
      <c r="D223" s="11"/>
      <c r="E223" s="19"/>
      <c r="F223" s="19"/>
      <c r="G223" s="16"/>
      <c r="J223" s="16"/>
      <c r="K223" s="16"/>
      <c r="L223" s="16"/>
      <c r="R223" s="18"/>
      <c r="W223" s="56"/>
    </row>
    <row r="224" spans="1:24" s="2" customFormat="1" ht="13.2" hidden="1" x14ac:dyDescent="0.25">
      <c r="A224" s="58" t="s">
        <v>9</v>
      </c>
      <c r="B224" s="21"/>
      <c r="C224" s="21"/>
      <c r="D224" s="21"/>
      <c r="E224" s="21"/>
      <c r="F224" s="11"/>
      <c r="G224" s="8" t="s">
        <v>10</v>
      </c>
      <c r="H224" s="11"/>
      <c r="I224" s="22"/>
      <c r="J224" s="449">
        <v>2152.61</v>
      </c>
      <c r="K224" s="450"/>
      <c r="L224" s="450"/>
      <c r="M224" s="23"/>
      <c r="N224" s="8"/>
      <c r="O224" s="8"/>
      <c r="P224" s="8" t="s">
        <v>11</v>
      </c>
      <c r="Q224" s="449">
        <v>3325.7</v>
      </c>
      <c r="R224" s="450"/>
      <c r="S224" s="450"/>
      <c r="T224" s="22"/>
      <c r="W224" s="56"/>
    </row>
    <row r="225" spans="1:23" s="2" customFormat="1" ht="13.2" hidden="1" x14ac:dyDescent="0.25">
      <c r="A225" s="55"/>
      <c r="R225" s="18"/>
      <c r="W225" s="56"/>
    </row>
    <row r="226" spans="1:23" s="25" customFormat="1" hidden="1" thickTop="1" x14ac:dyDescent="0.2">
      <c r="A226" s="451" t="s">
        <v>12</v>
      </c>
      <c r="B226" s="454" t="s">
        <v>13</v>
      </c>
      <c r="C226" s="451" t="s">
        <v>14</v>
      </c>
      <c r="D226" s="441" t="s">
        <v>15</v>
      </c>
      <c r="E226" s="441" t="s">
        <v>16</v>
      </c>
      <c r="F226" s="428" t="s">
        <v>17</v>
      </c>
      <c r="G226" s="459"/>
      <c r="H226" s="459"/>
      <c r="I226" s="428" t="s">
        <v>18</v>
      </c>
      <c r="J226" s="429"/>
      <c r="K226" s="430"/>
      <c r="L226" s="437" t="s">
        <v>19</v>
      </c>
      <c r="M226" s="438"/>
      <c r="N226" s="438"/>
      <c r="O226" s="438"/>
      <c r="P226" s="438"/>
      <c r="Q226" s="438"/>
      <c r="R226" s="428" t="s">
        <v>20</v>
      </c>
      <c r="S226" s="441" t="s">
        <v>21</v>
      </c>
      <c r="T226" s="442" t="s">
        <v>22</v>
      </c>
      <c r="V226" s="416" t="s">
        <v>21</v>
      </c>
      <c r="W226" s="416" t="s">
        <v>22</v>
      </c>
    </row>
    <row r="227" spans="1:23" s="25" customFormat="1" ht="10.199999999999999" hidden="1" x14ac:dyDescent="0.2">
      <c r="A227" s="452"/>
      <c r="B227" s="455"/>
      <c r="C227" s="452"/>
      <c r="D227" s="457"/>
      <c r="E227" s="457"/>
      <c r="F227" s="460"/>
      <c r="G227" s="461"/>
      <c r="H227" s="461"/>
      <c r="I227" s="431"/>
      <c r="J227" s="432"/>
      <c r="K227" s="433"/>
      <c r="L227" s="419" t="s">
        <v>23</v>
      </c>
      <c r="M227" s="422" t="s">
        <v>15</v>
      </c>
      <c r="N227" s="416" t="s">
        <v>24</v>
      </c>
      <c r="O227" s="416" t="s">
        <v>25</v>
      </c>
      <c r="P227" s="416" t="s">
        <v>26</v>
      </c>
      <c r="Q227" s="416" t="s">
        <v>27</v>
      </c>
      <c r="R227" s="439"/>
      <c r="S227" s="417"/>
      <c r="T227" s="443"/>
      <c r="V227" s="417"/>
      <c r="W227" s="417"/>
    </row>
    <row r="228" spans="1:23" s="25" customFormat="1" ht="10.199999999999999" hidden="1" x14ac:dyDescent="0.2">
      <c r="A228" s="452"/>
      <c r="B228" s="455"/>
      <c r="C228" s="452"/>
      <c r="D228" s="457"/>
      <c r="E228" s="457"/>
      <c r="F228" s="460"/>
      <c r="G228" s="461"/>
      <c r="H228" s="461"/>
      <c r="I228" s="431"/>
      <c r="J228" s="432"/>
      <c r="K228" s="433"/>
      <c r="L228" s="420"/>
      <c r="M228" s="423"/>
      <c r="N228" s="417"/>
      <c r="O228" s="417"/>
      <c r="P228" s="424"/>
      <c r="Q228" s="426"/>
      <c r="R228" s="439"/>
      <c r="S228" s="417"/>
      <c r="T228" s="443"/>
      <c r="V228" s="417"/>
      <c r="W228" s="417"/>
    </row>
    <row r="229" spans="1:23" s="25" customFormat="1" ht="10.199999999999999" hidden="1" x14ac:dyDescent="0.2">
      <c r="A229" s="452"/>
      <c r="B229" s="455"/>
      <c r="C229" s="452"/>
      <c r="D229" s="457"/>
      <c r="E229" s="457"/>
      <c r="F229" s="460"/>
      <c r="G229" s="461"/>
      <c r="H229" s="461"/>
      <c r="I229" s="431"/>
      <c r="J229" s="432"/>
      <c r="K229" s="433"/>
      <c r="L229" s="420"/>
      <c r="M229" s="423"/>
      <c r="N229" s="417"/>
      <c r="O229" s="417"/>
      <c r="P229" s="424"/>
      <c r="Q229" s="426"/>
      <c r="R229" s="439"/>
      <c r="S229" s="417"/>
      <c r="T229" s="443"/>
      <c r="V229" s="417"/>
      <c r="W229" s="417"/>
    </row>
    <row r="230" spans="1:23" s="25" customFormat="1" ht="10.199999999999999" hidden="1" x14ac:dyDescent="0.2">
      <c r="A230" s="453"/>
      <c r="B230" s="456"/>
      <c r="C230" s="453"/>
      <c r="D230" s="458"/>
      <c r="E230" s="458"/>
      <c r="F230" s="462"/>
      <c r="G230" s="463"/>
      <c r="H230" s="463"/>
      <c r="I230" s="434"/>
      <c r="J230" s="435"/>
      <c r="K230" s="436"/>
      <c r="L230" s="421"/>
      <c r="M230" s="423"/>
      <c r="N230" s="418"/>
      <c r="O230" s="418"/>
      <c r="P230" s="425"/>
      <c r="Q230" s="427"/>
      <c r="R230" s="440"/>
      <c r="S230" s="418"/>
      <c r="T230" s="444"/>
      <c r="V230" s="418"/>
      <c r="W230" s="418"/>
    </row>
    <row r="231" spans="1:23" s="205" customFormat="1" ht="18.75" customHeight="1" x14ac:dyDescent="0.3">
      <c r="A231" s="199" t="s">
        <v>37</v>
      </c>
      <c r="B231" s="200"/>
      <c r="C231" s="201"/>
      <c r="D231" s="200"/>
      <c r="E231" s="201"/>
      <c r="F231" s="200"/>
      <c r="G231" s="200"/>
      <c r="H231" s="200"/>
      <c r="I231" s="202"/>
      <c r="J231" s="200"/>
      <c r="K231" s="203"/>
      <c r="L231" s="200"/>
      <c r="M231" s="200"/>
      <c r="N231" s="200"/>
      <c r="O231" s="200"/>
      <c r="P231" s="200"/>
      <c r="Q231" s="200"/>
      <c r="R231" s="200"/>
      <c r="S231" s="200"/>
      <c r="T231" s="204"/>
      <c r="V231" s="206"/>
      <c r="W231" s="207"/>
    </row>
    <row r="232" spans="1:23" s="205" customFormat="1" ht="6.75" customHeight="1" x14ac:dyDescent="0.3">
      <c r="A232" s="208"/>
      <c r="B232" s="209"/>
      <c r="C232" s="208"/>
      <c r="D232" s="209"/>
      <c r="E232" s="208"/>
      <c r="F232" s="209"/>
      <c r="G232" s="209"/>
      <c r="H232" s="209"/>
      <c r="I232" s="210"/>
      <c r="J232" s="209"/>
      <c r="K232" s="211"/>
      <c r="L232" s="209"/>
      <c r="M232" s="209"/>
      <c r="N232" s="209"/>
      <c r="O232" s="209"/>
      <c r="P232" s="209"/>
      <c r="Q232" s="209"/>
      <c r="R232" s="209"/>
      <c r="S232" s="209"/>
      <c r="T232" s="212"/>
      <c r="U232" s="213"/>
      <c r="V232" s="213"/>
      <c r="W232" s="214"/>
    </row>
    <row r="233" spans="1:23" s="205" customFormat="1" ht="12.75" hidden="1" customHeight="1" x14ac:dyDescent="0.3">
      <c r="A233" s="215"/>
      <c r="B233" s="209"/>
      <c r="C233" s="208"/>
      <c r="D233" s="209"/>
      <c r="E233" s="208"/>
      <c r="F233" s="209"/>
      <c r="G233" s="209"/>
      <c r="H233" s="209"/>
      <c r="I233" s="210"/>
      <c r="J233" s="209"/>
      <c r="K233" s="211"/>
      <c r="L233" s="209"/>
      <c r="M233" s="209"/>
      <c r="N233" s="209"/>
      <c r="O233" s="209"/>
      <c r="P233" s="209"/>
      <c r="Q233" s="209"/>
      <c r="R233" s="209"/>
      <c r="S233" s="209"/>
      <c r="T233" s="212"/>
    </row>
    <row r="234" spans="1:23" s="205" customFormat="1" ht="12" x14ac:dyDescent="0.3">
      <c r="A234" s="216">
        <v>1</v>
      </c>
      <c r="B234" s="217" t="s">
        <v>46</v>
      </c>
      <c r="C234" s="400" t="s">
        <v>103</v>
      </c>
      <c r="D234" s="218" t="s">
        <v>74</v>
      </c>
      <c r="E234" s="219">
        <f>1740</f>
        <v>1740</v>
      </c>
      <c r="F234" s="220"/>
      <c r="G234" s="221"/>
      <c r="H234" s="220"/>
      <c r="I234" s="222"/>
      <c r="J234" s="221"/>
      <c r="K234" s="223"/>
      <c r="L234" s="224"/>
      <c r="M234" s="225"/>
      <c r="N234" s="226"/>
      <c r="O234" s="226"/>
      <c r="P234" s="220"/>
      <c r="Q234" s="227"/>
      <c r="R234" s="228">
        <f>G235+J235</f>
        <v>0</v>
      </c>
      <c r="S234" s="229">
        <v>0.15</v>
      </c>
      <c r="T234" s="230">
        <f>E234*S234</f>
        <v>261</v>
      </c>
      <c r="V234" s="78">
        <f>S234*$V$9</f>
        <v>0.19828097040014994</v>
      </c>
      <c r="W234" s="78">
        <f>V234*E234</f>
        <v>345.00888849626091</v>
      </c>
    </row>
    <row r="235" spans="1:23" s="205" customFormat="1" ht="12.75" customHeight="1" x14ac:dyDescent="0.3">
      <c r="A235" s="231"/>
      <c r="B235" s="232"/>
      <c r="C235" s="401"/>
      <c r="D235" s="233"/>
      <c r="E235" s="234"/>
      <c r="F235" s="235"/>
      <c r="G235" s="70">
        <f>G234*$J$224/1000</f>
        <v>0</v>
      </c>
      <c r="H235" s="31"/>
      <c r="I235" s="82"/>
      <c r="J235" s="70">
        <f>J234*$Q$224/1000</f>
        <v>0</v>
      </c>
      <c r="K235" s="236"/>
      <c r="L235" s="402"/>
      <c r="M235" s="237"/>
      <c r="N235" s="238"/>
      <c r="O235" s="239"/>
      <c r="P235" s="240"/>
      <c r="Q235" s="241"/>
      <c r="R235" s="234">
        <f>SUM(Q235:Q235)</f>
        <v>0</v>
      </c>
      <c r="S235" s="242"/>
      <c r="T235" s="243"/>
      <c r="V235" s="244"/>
      <c r="W235" s="244"/>
    </row>
    <row r="236" spans="1:23" s="205" customFormat="1" ht="12.75" customHeight="1" x14ac:dyDescent="0.3">
      <c r="A236" s="231"/>
      <c r="C236" s="401"/>
      <c r="D236" s="233"/>
      <c r="E236" s="234"/>
      <c r="F236" s="235"/>
      <c r="G236" s="245"/>
      <c r="H236" s="235"/>
      <c r="I236" s="246"/>
      <c r="J236" s="245"/>
      <c r="K236" s="236"/>
      <c r="L236" s="403"/>
      <c r="M236" s="247"/>
      <c r="N236" s="248"/>
      <c r="O236" s="248"/>
      <c r="P236" s="249"/>
      <c r="Q236" s="250"/>
      <c r="R236" s="234"/>
      <c r="S236" s="234"/>
      <c r="T236" s="243"/>
      <c r="V236" s="244"/>
      <c r="W236" s="244"/>
    </row>
    <row r="237" spans="1:23" s="205" customFormat="1" ht="12" x14ac:dyDescent="0.3">
      <c r="A237" s="216">
        <f>A234+1</f>
        <v>2</v>
      </c>
      <c r="B237" s="217" t="s">
        <v>44</v>
      </c>
      <c r="C237" s="400" t="s">
        <v>104</v>
      </c>
      <c r="D237" s="218" t="s">
        <v>40</v>
      </c>
      <c r="E237" s="251">
        <f>92.22/1000</f>
        <v>9.2219999999999996E-2</v>
      </c>
      <c r="F237" s="220"/>
      <c r="G237" s="221">
        <v>4.5599999999999996</v>
      </c>
      <c r="H237" s="220"/>
      <c r="I237" s="222"/>
      <c r="J237" s="221">
        <v>145.1</v>
      </c>
      <c r="K237" s="223"/>
      <c r="L237" s="224"/>
      <c r="M237" s="225"/>
      <c r="N237" s="226"/>
      <c r="O237" s="226"/>
      <c r="P237" s="220"/>
      <c r="Q237" s="227"/>
      <c r="R237" s="228">
        <f>G238+J238</f>
        <v>492.37497159999998</v>
      </c>
      <c r="S237" s="229">
        <f>R237+R238</f>
        <v>492.37497159999998</v>
      </c>
      <c r="T237" s="230">
        <f>E237*S237</f>
        <v>45.406819880952</v>
      </c>
      <c r="V237" s="78">
        <f>S237*$V$9</f>
        <v>650.85724779729514</v>
      </c>
      <c r="W237" s="78">
        <f>V237*E237</f>
        <v>60.022055391866559</v>
      </c>
    </row>
    <row r="238" spans="1:23" s="205" customFormat="1" ht="12.75" customHeight="1" x14ac:dyDescent="0.3">
      <c r="A238" s="231"/>
      <c r="B238" s="232"/>
      <c r="C238" s="401"/>
      <c r="D238" s="233"/>
      <c r="E238" s="234"/>
      <c r="F238" s="235"/>
      <c r="G238" s="70">
        <f>G237*$J$224/1000</f>
        <v>9.8159016000000001</v>
      </c>
      <c r="H238" s="31"/>
      <c r="I238" s="82"/>
      <c r="J238" s="70">
        <f>J237*$Q$224/1000</f>
        <v>482.55906999999996</v>
      </c>
      <c r="K238" s="236"/>
      <c r="L238" s="402"/>
      <c r="M238" s="237"/>
      <c r="N238" s="238"/>
      <c r="O238" s="239"/>
      <c r="P238" s="240"/>
      <c r="Q238" s="241"/>
      <c r="R238" s="234">
        <f>SUM(Q238:Q238)</f>
        <v>0</v>
      </c>
      <c r="S238" s="242"/>
      <c r="T238" s="243"/>
      <c r="V238" s="244"/>
      <c r="W238" s="244"/>
    </row>
    <row r="239" spans="1:23" s="205" customFormat="1" ht="12.75" customHeight="1" x14ac:dyDescent="0.3">
      <c r="A239" s="231"/>
      <c r="C239" s="401"/>
      <c r="D239" s="233"/>
      <c r="E239" s="234"/>
      <c r="F239" s="235"/>
      <c r="G239" s="245"/>
      <c r="H239" s="235"/>
      <c r="I239" s="246"/>
      <c r="J239" s="245"/>
      <c r="K239" s="236"/>
      <c r="L239" s="403"/>
      <c r="M239" s="247"/>
      <c r="N239" s="248"/>
      <c r="O239" s="248"/>
      <c r="P239" s="249"/>
      <c r="Q239" s="250"/>
      <c r="R239" s="234"/>
      <c r="S239" s="234"/>
      <c r="T239" s="243"/>
      <c r="V239" s="244"/>
      <c r="W239" s="244"/>
    </row>
    <row r="240" spans="1:23" s="205" customFormat="1" ht="12" x14ac:dyDescent="0.3">
      <c r="A240" s="216">
        <f>A237+1</f>
        <v>3</v>
      </c>
      <c r="B240" s="217" t="s">
        <v>44</v>
      </c>
      <c r="C240" s="400" t="s">
        <v>105</v>
      </c>
      <c r="D240" s="218" t="s">
        <v>40</v>
      </c>
      <c r="E240" s="251">
        <f>616.93/1000</f>
        <v>0.61692999999999998</v>
      </c>
      <c r="F240" s="220"/>
      <c r="G240" s="221">
        <v>4.5599999999999996</v>
      </c>
      <c r="H240" s="220"/>
      <c r="I240" s="222"/>
      <c r="J240" s="221">
        <v>145.1</v>
      </c>
      <c r="K240" s="223"/>
      <c r="L240" s="224"/>
      <c r="M240" s="225"/>
      <c r="N240" s="226"/>
      <c r="O240" s="226"/>
      <c r="P240" s="220"/>
      <c r="Q240" s="227"/>
      <c r="R240" s="228">
        <f>G241+J241</f>
        <v>492.37497159999998</v>
      </c>
      <c r="S240" s="229">
        <f>R240+R241</f>
        <v>492.37497159999998</v>
      </c>
      <c r="T240" s="230">
        <f>E240*S240</f>
        <v>303.76089122918796</v>
      </c>
      <c r="V240" s="78">
        <f>S240*$V$9</f>
        <v>650.85724779729514</v>
      </c>
      <c r="W240" s="78">
        <f>V240*E240</f>
        <v>401.53336188358526</v>
      </c>
    </row>
    <row r="241" spans="1:23" s="205" customFormat="1" ht="12.75" customHeight="1" x14ac:dyDescent="0.3">
      <c r="A241" s="231"/>
      <c r="B241" s="232"/>
      <c r="C241" s="401"/>
      <c r="D241" s="233"/>
      <c r="E241" s="234"/>
      <c r="F241" s="235"/>
      <c r="G241" s="70">
        <f>G240*$J$224/1000</f>
        <v>9.8159016000000001</v>
      </c>
      <c r="H241" s="31"/>
      <c r="I241" s="82"/>
      <c r="J241" s="70">
        <f>J240*$Q$224/1000</f>
        <v>482.55906999999996</v>
      </c>
      <c r="K241" s="236"/>
      <c r="L241" s="402"/>
      <c r="M241" s="237"/>
      <c r="N241" s="238"/>
      <c r="O241" s="239"/>
      <c r="P241" s="240"/>
      <c r="Q241" s="241"/>
      <c r="R241" s="234">
        <f>SUM(Q241:Q241)</f>
        <v>0</v>
      </c>
      <c r="S241" s="242"/>
      <c r="T241" s="243"/>
      <c r="V241" s="244"/>
      <c r="W241" s="244"/>
    </row>
    <row r="242" spans="1:23" s="205" customFormat="1" ht="16.5" customHeight="1" x14ac:dyDescent="0.3">
      <c r="A242" s="231"/>
      <c r="C242" s="401"/>
      <c r="D242" s="233"/>
      <c r="E242" s="234"/>
      <c r="F242" s="235"/>
      <c r="G242" s="245"/>
      <c r="H242" s="235"/>
      <c r="I242" s="246"/>
      <c r="J242" s="245"/>
      <c r="K242" s="236"/>
      <c r="L242" s="403"/>
      <c r="M242" s="247"/>
      <c r="N242" s="248"/>
      <c r="O242" s="248"/>
      <c r="P242" s="249"/>
      <c r="Q242" s="250"/>
      <c r="R242" s="234"/>
      <c r="S242" s="234"/>
      <c r="T242" s="243"/>
      <c r="V242" s="244"/>
      <c r="W242" s="244"/>
    </row>
    <row r="243" spans="1:23" s="205" customFormat="1" ht="12" x14ac:dyDescent="0.3">
      <c r="A243" s="216">
        <f>A240+1</f>
        <v>4</v>
      </c>
      <c r="B243" s="217" t="s">
        <v>106</v>
      </c>
      <c r="C243" s="400" t="s">
        <v>107</v>
      </c>
      <c r="D243" s="218" t="s">
        <v>40</v>
      </c>
      <c r="E243" s="251">
        <f>264.48/1000</f>
        <v>0.26447999999999999</v>
      </c>
      <c r="F243" s="220"/>
      <c r="G243" s="221">
        <v>5.92</v>
      </c>
      <c r="H243" s="220"/>
      <c r="I243" s="222"/>
      <c r="J243" s="221">
        <v>187.67</v>
      </c>
      <c r="K243" s="223"/>
      <c r="L243" s="224"/>
      <c r="M243" s="225"/>
      <c r="N243" s="226"/>
      <c r="O243" s="226"/>
      <c r="P243" s="220"/>
      <c r="Q243" s="227"/>
      <c r="R243" s="228">
        <f>G244+J244</f>
        <v>636.87757019999992</v>
      </c>
      <c r="S243" s="229">
        <f>R243+R244</f>
        <v>636.87757019999992</v>
      </c>
      <c r="T243" s="230">
        <f>E243*S243</f>
        <v>168.44137976649597</v>
      </c>
      <c r="V243" s="78">
        <f>S243*$V$9</f>
        <v>841.87135096897066</v>
      </c>
      <c r="W243" s="78">
        <f>V243*E243</f>
        <v>222.65813490427337</v>
      </c>
    </row>
    <row r="244" spans="1:23" s="205" customFormat="1" ht="12.75" customHeight="1" x14ac:dyDescent="0.3">
      <c r="A244" s="231"/>
      <c r="B244" s="232"/>
      <c r="C244" s="401"/>
      <c r="D244" s="233"/>
      <c r="E244" s="234"/>
      <c r="F244" s="235"/>
      <c r="G244" s="70">
        <f>G243*$J$224/1000</f>
        <v>12.743451200000001</v>
      </c>
      <c r="H244" s="31"/>
      <c r="I244" s="82"/>
      <c r="J244" s="70">
        <f>J243*$Q$224/1000</f>
        <v>624.13411899999994</v>
      </c>
      <c r="K244" s="236"/>
      <c r="L244" s="402"/>
      <c r="M244" s="237"/>
      <c r="N244" s="238"/>
      <c r="O244" s="239"/>
      <c r="P244" s="240"/>
      <c r="Q244" s="241"/>
      <c r="R244" s="234">
        <f>SUM(Q244:Q244)</f>
        <v>0</v>
      </c>
      <c r="S244" s="242"/>
      <c r="T244" s="243"/>
      <c r="V244" s="244"/>
      <c r="W244" s="244"/>
    </row>
    <row r="245" spans="1:23" s="205" customFormat="1" ht="16.5" customHeight="1" x14ac:dyDescent="0.3">
      <c r="A245" s="231"/>
      <c r="C245" s="401"/>
      <c r="D245" s="233"/>
      <c r="E245" s="234"/>
      <c r="F245" s="235"/>
      <c r="G245" s="245"/>
      <c r="H245" s="235"/>
      <c r="I245" s="246"/>
      <c r="J245" s="245"/>
      <c r="K245" s="236"/>
      <c r="L245" s="403"/>
      <c r="M245" s="247"/>
      <c r="N245" s="248"/>
      <c r="O245" s="248"/>
      <c r="P245" s="249"/>
      <c r="Q245" s="250"/>
      <c r="R245" s="234"/>
      <c r="S245" s="234"/>
      <c r="T245" s="243"/>
      <c r="V245" s="244"/>
      <c r="W245" s="244"/>
    </row>
    <row r="246" spans="1:23" s="205" customFormat="1" ht="12" x14ac:dyDescent="0.3">
      <c r="A246" s="216">
        <f>A243+1</f>
        <v>5</v>
      </c>
      <c r="B246" s="217" t="s">
        <v>108</v>
      </c>
      <c r="C246" s="400" t="s">
        <v>109</v>
      </c>
      <c r="D246" s="218" t="s">
        <v>110</v>
      </c>
      <c r="E246" s="252">
        <f>62/100</f>
        <v>0.62</v>
      </c>
      <c r="F246" s="220"/>
      <c r="G246" s="221">
        <v>194</v>
      </c>
      <c r="H246" s="220"/>
      <c r="I246" s="222"/>
      <c r="J246" s="221"/>
      <c r="K246" s="223"/>
      <c r="L246" s="224"/>
      <c r="M246" s="225"/>
      <c r="N246" s="226"/>
      <c r="O246" s="226"/>
      <c r="P246" s="220"/>
      <c r="Q246" s="227"/>
      <c r="R246" s="228">
        <f>G247+J247</f>
        <v>417.60634000000005</v>
      </c>
      <c r="S246" s="229">
        <f>R246+R247</f>
        <v>417.60634000000005</v>
      </c>
      <c r="T246" s="230">
        <f>E246*S246</f>
        <v>258.91593080000001</v>
      </c>
      <c r="V246" s="78">
        <f>S246*$V$9</f>
        <v>552.02260226969975</v>
      </c>
      <c r="W246" s="78">
        <f>V246*E246</f>
        <v>342.25401340721385</v>
      </c>
    </row>
    <row r="247" spans="1:23" s="205" customFormat="1" ht="12.75" customHeight="1" x14ac:dyDescent="0.3">
      <c r="A247" s="231"/>
      <c r="B247" s="232"/>
      <c r="C247" s="401"/>
      <c r="D247" s="233"/>
      <c r="E247" s="234"/>
      <c r="F247" s="235"/>
      <c r="G247" s="70">
        <f>G246*$J$224/1000</f>
        <v>417.60634000000005</v>
      </c>
      <c r="H247" s="31"/>
      <c r="I247" s="82"/>
      <c r="J247" s="70">
        <f>J246*$Q$224/1000</f>
        <v>0</v>
      </c>
      <c r="K247" s="236"/>
      <c r="L247" s="402"/>
      <c r="M247" s="237"/>
      <c r="N247" s="238"/>
      <c r="O247" s="239"/>
      <c r="P247" s="240"/>
      <c r="Q247" s="241"/>
      <c r="R247" s="234">
        <f>SUM(Q247:Q247)</f>
        <v>0</v>
      </c>
      <c r="S247" s="242"/>
      <c r="T247" s="243"/>
      <c r="V247" s="244"/>
      <c r="W247" s="244"/>
    </row>
    <row r="248" spans="1:23" s="205" customFormat="1" ht="12.75" customHeight="1" x14ac:dyDescent="0.3">
      <c r="A248" s="231"/>
      <c r="C248" s="401"/>
      <c r="D248" s="233"/>
      <c r="E248" s="234"/>
      <c r="F248" s="235"/>
      <c r="G248" s="245"/>
      <c r="H248" s="235"/>
      <c r="I248" s="246"/>
      <c r="J248" s="245"/>
      <c r="K248" s="236"/>
      <c r="L248" s="403"/>
      <c r="M248" s="247"/>
      <c r="N248" s="248"/>
      <c r="O248" s="248"/>
      <c r="P248" s="249"/>
      <c r="Q248" s="250"/>
      <c r="R248" s="234"/>
      <c r="S248" s="234"/>
      <c r="T248" s="243"/>
      <c r="V248" s="244"/>
      <c r="W248" s="244"/>
    </row>
    <row r="249" spans="1:23" s="205" customFormat="1" ht="12" x14ac:dyDescent="0.3">
      <c r="A249" s="216">
        <f>A246+1</f>
        <v>6</v>
      </c>
      <c r="B249" s="217" t="s">
        <v>111</v>
      </c>
      <c r="C249" s="400" t="s">
        <v>112</v>
      </c>
      <c r="D249" s="218" t="s">
        <v>48</v>
      </c>
      <c r="E249" s="252">
        <v>124</v>
      </c>
      <c r="F249" s="220"/>
      <c r="G249" s="221">
        <v>0.2</v>
      </c>
      <c r="H249" s="220"/>
      <c r="I249" s="222"/>
      <c r="J249" s="221"/>
      <c r="K249" s="223"/>
      <c r="L249" s="224"/>
      <c r="M249" s="225"/>
      <c r="N249" s="226"/>
      <c r="O249" s="226"/>
      <c r="P249" s="220"/>
      <c r="Q249" s="227"/>
      <c r="R249" s="228">
        <f>G250+J250</f>
        <v>0.43052200000000007</v>
      </c>
      <c r="S249" s="229">
        <f>R249+R250</f>
        <v>0.43052200000000007</v>
      </c>
      <c r="T249" s="230">
        <f>E249*S249</f>
        <v>53.38472800000001</v>
      </c>
      <c r="V249" s="78">
        <f>S249*$V$9</f>
        <v>0.56909546625742247</v>
      </c>
      <c r="W249" s="78">
        <f>V249*E249</f>
        <v>70.567837815920385</v>
      </c>
    </row>
    <row r="250" spans="1:23" s="205" customFormat="1" ht="12.75" customHeight="1" x14ac:dyDescent="0.3">
      <c r="A250" s="231"/>
      <c r="B250" s="232"/>
      <c r="C250" s="401"/>
      <c r="D250" s="233"/>
      <c r="E250" s="234"/>
      <c r="F250" s="235"/>
      <c r="G250" s="70">
        <f>G249*$J$224/1000</f>
        <v>0.43052200000000007</v>
      </c>
      <c r="H250" s="31"/>
      <c r="I250" s="82"/>
      <c r="J250" s="70">
        <f>J249*$Q$224/1000</f>
        <v>0</v>
      </c>
      <c r="K250" s="236"/>
      <c r="L250" s="402"/>
      <c r="M250" s="237"/>
      <c r="N250" s="238"/>
      <c r="O250" s="239"/>
      <c r="P250" s="240"/>
      <c r="Q250" s="241"/>
      <c r="R250" s="234">
        <f>SUM(Q250:Q250)</f>
        <v>0</v>
      </c>
      <c r="S250" s="242"/>
      <c r="T250" s="243"/>
      <c r="V250" s="244"/>
      <c r="W250" s="244"/>
    </row>
    <row r="251" spans="1:23" s="205" customFormat="1" ht="12.75" customHeight="1" x14ac:dyDescent="0.3">
      <c r="A251" s="231"/>
      <c r="C251" s="401"/>
      <c r="D251" s="233"/>
      <c r="E251" s="234"/>
      <c r="F251" s="235"/>
      <c r="G251" s="245"/>
      <c r="H251" s="235"/>
      <c r="I251" s="246"/>
      <c r="J251" s="245"/>
      <c r="K251" s="236"/>
      <c r="L251" s="403"/>
      <c r="M251" s="247"/>
      <c r="N251" s="248"/>
      <c r="O251" s="248"/>
      <c r="P251" s="249"/>
      <c r="Q251" s="250"/>
      <c r="R251" s="234"/>
      <c r="S251" s="234"/>
      <c r="T251" s="243"/>
      <c r="V251" s="244"/>
      <c r="W251" s="244"/>
    </row>
    <row r="252" spans="1:23" ht="12" x14ac:dyDescent="0.3">
      <c r="A252" s="138">
        <f>A249+1</f>
        <v>7</v>
      </c>
      <c r="B252" s="113" t="s">
        <v>113</v>
      </c>
      <c r="C252" s="392" t="s">
        <v>114</v>
      </c>
      <c r="D252" s="67" t="s">
        <v>55</v>
      </c>
      <c r="E252" s="68">
        <v>61.66</v>
      </c>
      <c r="F252" s="69"/>
      <c r="G252" s="70">
        <v>0.89</v>
      </c>
      <c r="H252" s="69"/>
      <c r="I252" s="71"/>
      <c r="J252" s="70"/>
      <c r="K252" s="72"/>
      <c r="L252" s="73"/>
      <c r="M252" s="74"/>
      <c r="N252" s="75"/>
      <c r="O252" s="114"/>
      <c r="P252" s="69"/>
      <c r="Q252" s="76"/>
      <c r="R252" s="77">
        <f>G253+J253</f>
        <v>1.9158229000000002</v>
      </c>
      <c r="S252" s="78">
        <f>R252+R253</f>
        <v>4.4169292000000011</v>
      </c>
      <c r="T252" s="253">
        <f>E252*S252</f>
        <v>272.34785447200005</v>
      </c>
      <c r="V252" s="78">
        <f>S252*$V$9</f>
        <v>5.8386200530983876</v>
      </c>
      <c r="W252" s="78">
        <f>V252*E252</f>
        <v>360.00931247404657</v>
      </c>
    </row>
    <row r="253" spans="1:23" ht="12.75" customHeight="1" x14ac:dyDescent="0.3">
      <c r="A253" s="141"/>
      <c r="B253" s="115"/>
      <c r="C253" s="393"/>
      <c r="E253" s="81"/>
      <c r="G253" s="70">
        <f>G252*$J$224/1000</f>
        <v>1.9158229000000002</v>
      </c>
      <c r="I253" s="82"/>
      <c r="J253" s="70">
        <f>J252*$Q$224/1000</f>
        <v>0</v>
      </c>
      <c r="K253" s="83"/>
      <c r="L253" s="116" t="s">
        <v>71</v>
      </c>
      <c r="M253" s="84" t="s">
        <v>55</v>
      </c>
      <c r="N253" s="85">
        <v>1.1000000000000001</v>
      </c>
      <c r="O253" s="85">
        <f>E252*N253</f>
        <v>67.826000000000008</v>
      </c>
      <c r="P253" s="87">
        <v>2</v>
      </c>
      <c r="Q253" s="88">
        <f>N253*P253*$N$222</f>
        <v>2.5011063000000009</v>
      </c>
      <c r="R253" s="394">
        <f>SUM(Q253:Q254)</f>
        <v>2.5011063000000009</v>
      </c>
      <c r="S253" s="89"/>
      <c r="T253" s="94"/>
      <c r="V253" s="142"/>
      <c r="W253" s="142"/>
    </row>
    <row r="254" spans="1:23" ht="12.75" customHeight="1" x14ac:dyDescent="0.3">
      <c r="A254" s="141"/>
      <c r="B254" s="80"/>
      <c r="C254" s="393"/>
      <c r="E254" s="81"/>
      <c r="I254" s="82"/>
      <c r="K254" s="83"/>
      <c r="L254" s="117"/>
      <c r="M254" s="118"/>
      <c r="N254" s="119"/>
      <c r="O254" s="119"/>
      <c r="P254" s="120"/>
      <c r="Q254" s="121"/>
      <c r="R254" s="395"/>
      <c r="S254" s="89"/>
      <c r="T254" s="94"/>
      <c r="V254" s="142"/>
      <c r="W254" s="142"/>
    </row>
    <row r="255" spans="1:23" ht="5.25" customHeight="1" x14ac:dyDescent="0.3">
      <c r="A255" s="147"/>
      <c r="B255" s="123"/>
      <c r="C255" s="124"/>
      <c r="D255" s="125"/>
      <c r="E255" s="126"/>
      <c r="F255" s="127"/>
      <c r="G255" s="128"/>
      <c r="H255" s="127"/>
      <c r="I255" s="129"/>
      <c r="J255" s="128"/>
      <c r="K255" s="130"/>
      <c r="L255" s="131"/>
      <c r="M255" s="132"/>
      <c r="N255" s="133"/>
      <c r="O255" s="134"/>
      <c r="P255" s="127"/>
      <c r="Q255" s="135"/>
      <c r="R255" s="126"/>
      <c r="S255" s="126"/>
      <c r="T255" s="136"/>
      <c r="V255" s="142"/>
      <c r="W255" s="142"/>
    </row>
    <row r="256" spans="1:23" s="205" customFormat="1" ht="12" x14ac:dyDescent="0.3">
      <c r="A256" s="216">
        <f>A252+1</f>
        <v>8</v>
      </c>
      <c r="B256" s="217" t="s">
        <v>115</v>
      </c>
      <c r="C256" s="400" t="s">
        <v>116</v>
      </c>
      <c r="D256" s="218" t="s">
        <v>55</v>
      </c>
      <c r="E256" s="252">
        <f>62</f>
        <v>62</v>
      </c>
      <c r="F256" s="220"/>
      <c r="G256" s="221">
        <f>46/100</f>
        <v>0.46</v>
      </c>
      <c r="H256" s="220"/>
      <c r="I256" s="222"/>
      <c r="J256" s="221"/>
      <c r="K256" s="223"/>
      <c r="L256" s="224"/>
      <c r="M256" s="225"/>
      <c r="N256" s="226"/>
      <c r="O256" s="226"/>
      <c r="P256" s="220"/>
      <c r="Q256" s="227"/>
      <c r="R256" s="228">
        <f>G257+J257</f>
        <v>0.9902006000000001</v>
      </c>
      <c r="S256" s="229">
        <f>R256+R257</f>
        <v>3.491306900000001</v>
      </c>
      <c r="T256" s="230">
        <f>E256*S256</f>
        <v>216.46102780000007</v>
      </c>
      <c r="V256" s="78">
        <f>S256*$V$9</f>
        <v>4.6150648006449302</v>
      </c>
      <c r="W256" s="78">
        <f>V256*E256</f>
        <v>286.1340176399857</v>
      </c>
    </row>
    <row r="257" spans="1:23" s="205" customFormat="1" ht="12.75" customHeight="1" x14ac:dyDescent="0.3">
      <c r="A257" s="231"/>
      <c r="B257" s="232"/>
      <c r="C257" s="401"/>
      <c r="D257" s="233"/>
      <c r="E257" s="234"/>
      <c r="F257" s="235"/>
      <c r="G257" s="70">
        <f>G256*$J$224/1000</f>
        <v>0.9902006000000001</v>
      </c>
      <c r="H257" s="31"/>
      <c r="I257" s="82"/>
      <c r="J257" s="70">
        <f>J256*$Q$224/1000</f>
        <v>0</v>
      </c>
      <c r="K257" s="236"/>
      <c r="L257" s="254" t="s">
        <v>71</v>
      </c>
      <c r="M257" s="84" t="s">
        <v>55</v>
      </c>
      <c r="N257" s="85">
        <v>1.1000000000000001</v>
      </c>
      <c r="O257" s="85">
        <f>E256*N257</f>
        <v>68.2</v>
      </c>
      <c r="P257" s="87">
        <v>2</v>
      </c>
      <c r="Q257" s="88">
        <f>N257*P257*$N$222</f>
        <v>2.5011063000000009</v>
      </c>
      <c r="R257" s="234">
        <f>SUM(Q257:Q257)</f>
        <v>2.5011063000000009</v>
      </c>
      <c r="S257" s="242"/>
      <c r="T257" s="243"/>
      <c r="V257" s="244"/>
      <c r="W257" s="244"/>
    </row>
    <row r="258" spans="1:23" s="205" customFormat="1" ht="12.75" customHeight="1" x14ac:dyDescent="0.3">
      <c r="A258" s="255"/>
      <c r="B258" s="213"/>
      <c r="C258" s="415"/>
      <c r="D258" s="256"/>
      <c r="E258" s="257"/>
      <c r="F258" s="258"/>
      <c r="G258" s="259"/>
      <c r="H258" s="258"/>
      <c r="I258" s="260"/>
      <c r="J258" s="259"/>
      <c r="K258" s="261"/>
      <c r="L258" s="262"/>
      <c r="M258" s="179"/>
      <c r="N258" s="263"/>
      <c r="O258" s="263"/>
      <c r="P258" s="264"/>
      <c r="Q258" s="182"/>
      <c r="R258" s="257"/>
      <c r="S258" s="257"/>
      <c r="T258" s="265"/>
      <c r="U258" s="213"/>
      <c r="V258" s="266"/>
      <c r="W258" s="266"/>
    </row>
    <row r="259" spans="1:23" s="205" customFormat="1" ht="12" x14ac:dyDescent="0.3">
      <c r="A259" s="216">
        <f>A256+1</f>
        <v>9</v>
      </c>
      <c r="B259" s="217" t="s">
        <v>117</v>
      </c>
      <c r="C259" s="400" t="s">
        <v>118</v>
      </c>
      <c r="D259" s="218" t="s">
        <v>40</v>
      </c>
      <c r="E259" s="251">
        <f>499.91/1000</f>
        <v>0.49991000000000002</v>
      </c>
      <c r="F259" s="220"/>
      <c r="G259" s="221"/>
      <c r="H259" s="220"/>
      <c r="I259" s="222"/>
      <c r="J259" s="221">
        <f>20.3</f>
        <v>20.3</v>
      </c>
      <c r="K259" s="223"/>
      <c r="L259" s="224"/>
      <c r="M259" s="225"/>
      <c r="N259" s="226"/>
      <c r="O259" s="226"/>
      <c r="P259" s="220"/>
      <c r="Q259" s="227"/>
      <c r="R259" s="228">
        <f>G260+J260</f>
        <v>67.511709999999994</v>
      </c>
      <c r="S259" s="229">
        <f>R259+R260</f>
        <v>2568.6180100000001</v>
      </c>
      <c r="T259" s="230">
        <f>E259*S259</f>
        <v>1284.0778293791002</v>
      </c>
      <c r="U259" s="206"/>
      <c r="V259" s="78">
        <f>S259*$V$9</f>
        <v>3395.3871440673474</v>
      </c>
      <c r="W259" s="78">
        <f>V259*E259</f>
        <v>1697.3879871907077</v>
      </c>
    </row>
    <row r="260" spans="1:23" s="205" customFormat="1" ht="12.75" customHeight="1" x14ac:dyDescent="0.3">
      <c r="A260" s="231"/>
      <c r="B260" s="232"/>
      <c r="C260" s="401"/>
      <c r="D260" s="233"/>
      <c r="E260" s="234"/>
      <c r="F260" s="235"/>
      <c r="G260" s="70">
        <f>G259*$J$224/1000</f>
        <v>0</v>
      </c>
      <c r="H260" s="31"/>
      <c r="I260" s="82"/>
      <c r="J260" s="70">
        <f>J259*$Q$224/1000</f>
        <v>67.511709999999994</v>
      </c>
      <c r="K260" s="236"/>
      <c r="L260" s="116" t="s">
        <v>71</v>
      </c>
      <c r="M260" s="84" t="s">
        <v>55</v>
      </c>
      <c r="N260" s="267">
        <v>1100</v>
      </c>
      <c r="O260" s="85">
        <f>E259*N260</f>
        <v>549.90100000000007</v>
      </c>
      <c r="P260" s="87">
        <v>2</v>
      </c>
      <c r="Q260" s="88">
        <f>N260*P260*$N$222</f>
        <v>2501.1063000000004</v>
      </c>
      <c r="R260" s="234">
        <f>SUM(Q260:Q260)</f>
        <v>2501.1063000000004</v>
      </c>
      <c r="S260" s="242"/>
      <c r="T260" s="243"/>
      <c r="V260" s="244"/>
      <c r="W260" s="244"/>
    </row>
    <row r="261" spans="1:23" s="205" customFormat="1" ht="12.75" customHeight="1" x14ac:dyDescent="0.3">
      <c r="A261" s="231"/>
      <c r="C261" s="401"/>
      <c r="D261" s="233"/>
      <c r="E261" s="234"/>
      <c r="F261" s="235"/>
      <c r="G261" s="245"/>
      <c r="H261" s="235"/>
      <c r="I261" s="246"/>
      <c r="J261" s="245"/>
      <c r="K261" s="236"/>
      <c r="L261" s="268"/>
      <c r="M261" s="247"/>
      <c r="N261" s="248"/>
      <c r="O261" s="248"/>
      <c r="P261" s="249"/>
      <c r="Q261" s="250"/>
      <c r="R261" s="234"/>
      <c r="S261" s="234"/>
      <c r="T261" s="243"/>
      <c r="V261" s="244"/>
      <c r="W261" s="244"/>
    </row>
    <row r="262" spans="1:23" ht="12" x14ac:dyDescent="0.3">
      <c r="A262" s="138">
        <f>A259+1</f>
        <v>10</v>
      </c>
      <c r="B262" s="66" t="s">
        <v>119</v>
      </c>
      <c r="C262" s="392" t="s">
        <v>120</v>
      </c>
      <c r="D262" s="67" t="s">
        <v>51</v>
      </c>
      <c r="E262" s="96">
        <f>922.2/100</f>
        <v>9.2220000000000013</v>
      </c>
      <c r="F262" s="69"/>
      <c r="G262" s="70">
        <v>1.74</v>
      </c>
      <c r="H262" s="69"/>
      <c r="I262" s="71"/>
      <c r="J262" s="70">
        <v>11.06</v>
      </c>
      <c r="K262" s="72"/>
      <c r="L262" s="73"/>
      <c r="M262" s="74"/>
      <c r="N262" s="75"/>
      <c r="O262" s="114"/>
      <c r="P262" s="69"/>
      <c r="Q262" s="76"/>
      <c r="R262" s="77">
        <f>G263+J263</f>
        <v>40.527783399999997</v>
      </c>
      <c r="S262" s="78">
        <f>R262+R263</f>
        <v>101.96632279299999</v>
      </c>
      <c r="T262" s="253">
        <f>E262*S262</f>
        <v>940.33342879704605</v>
      </c>
      <c r="V262" s="78">
        <f>S262*$V$9</f>
        <v>134.78654287687311</v>
      </c>
      <c r="W262" s="78">
        <f>V262*E262</f>
        <v>1243.0014984105239</v>
      </c>
    </row>
    <row r="263" spans="1:23" ht="12.75" customHeight="1" x14ac:dyDescent="0.3">
      <c r="A263" s="141"/>
      <c r="B263" s="80"/>
      <c r="C263" s="393"/>
      <c r="E263" s="81"/>
      <c r="G263" s="70">
        <f>G262*$J$224/1000</f>
        <v>3.7455414</v>
      </c>
      <c r="I263" s="82"/>
      <c r="J263" s="70">
        <f>J262*$Q$224/1000</f>
        <v>36.782241999999997</v>
      </c>
      <c r="K263" s="83"/>
      <c r="L263" s="396"/>
      <c r="M263" s="84"/>
      <c r="N263" s="85"/>
      <c r="O263" s="85"/>
      <c r="P263" s="87"/>
      <c r="Q263" s="88"/>
      <c r="R263" s="394">
        <f>SUM(Q263:Q267)</f>
        <v>61.438539392999992</v>
      </c>
      <c r="S263" s="89"/>
      <c r="T263" s="94"/>
      <c r="V263" s="142"/>
      <c r="W263" s="142"/>
    </row>
    <row r="264" spans="1:23" ht="12.75" customHeight="1" x14ac:dyDescent="0.3">
      <c r="A264" s="141"/>
      <c r="C264" s="393"/>
      <c r="E264" s="81"/>
      <c r="I264" s="82"/>
      <c r="K264" s="83"/>
      <c r="L264" s="397"/>
      <c r="M264" s="90"/>
      <c r="N264" s="91"/>
      <c r="O264" s="143"/>
      <c r="P264" s="92"/>
      <c r="Q264" s="93"/>
      <c r="R264" s="395"/>
      <c r="S264" s="89"/>
      <c r="T264" s="94"/>
      <c r="V264" s="142"/>
      <c r="W264" s="142"/>
    </row>
    <row r="265" spans="1:23" ht="4.5" customHeight="1" x14ac:dyDescent="0.3">
      <c r="A265" s="141"/>
      <c r="C265" s="393"/>
      <c r="E265" s="81"/>
      <c r="I265" s="82"/>
      <c r="K265" s="83"/>
      <c r="L265" s="269" t="s">
        <v>62</v>
      </c>
      <c r="M265" s="144" t="s">
        <v>55</v>
      </c>
      <c r="N265" s="145">
        <v>1.5</v>
      </c>
      <c r="O265" s="145">
        <f>E262*N265</f>
        <v>13.833000000000002</v>
      </c>
      <c r="P265" s="146">
        <v>3.8</v>
      </c>
      <c r="Q265" s="121">
        <f>N265*P265*$N$222</f>
        <v>6.4801390500000009</v>
      </c>
      <c r="R265" s="395"/>
      <c r="S265" s="89"/>
      <c r="T265" s="94"/>
      <c r="V265" s="142"/>
      <c r="W265" s="142"/>
    </row>
    <row r="266" spans="1:23" ht="2.25" customHeight="1" x14ac:dyDescent="0.3">
      <c r="A266" s="141"/>
      <c r="C266" s="393"/>
      <c r="E266" s="81"/>
      <c r="I266" s="82"/>
      <c r="K266" s="83"/>
      <c r="L266" s="269" t="s">
        <v>121</v>
      </c>
      <c r="M266" s="144" t="s">
        <v>55</v>
      </c>
      <c r="N266" s="145">
        <f>18.9-1.26*5</f>
        <v>12.599999999999998</v>
      </c>
      <c r="O266" s="145">
        <f>E262*N266</f>
        <v>116.1972</v>
      </c>
      <c r="P266" s="146">
        <v>3.8</v>
      </c>
      <c r="Q266" s="121">
        <f>N266*P266*$N$222</f>
        <v>54.433168019999997</v>
      </c>
      <c r="R266" s="395"/>
      <c r="S266" s="89"/>
      <c r="T266" s="94"/>
      <c r="V266" s="142"/>
      <c r="W266" s="142"/>
    </row>
    <row r="267" spans="1:23" ht="2.25" customHeight="1" x14ac:dyDescent="0.3">
      <c r="A267" s="141"/>
      <c r="C267" s="393"/>
      <c r="E267" s="81"/>
      <c r="I267" s="82"/>
      <c r="K267" s="83"/>
      <c r="L267" s="117" t="s">
        <v>57</v>
      </c>
      <c r="M267" s="118" t="s">
        <v>55</v>
      </c>
      <c r="N267" s="119">
        <v>3</v>
      </c>
      <c r="O267" s="119">
        <f>E262*N267</f>
        <v>27.666000000000004</v>
      </c>
      <c r="P267" s="120">
        <v>0.154</v>
      </c>
      <c r="Q267" s="121">
        <f>N267*P267*$N$222</f>
        <v>0.52523232300000011</v>
      </c>
      <c r="R267" s="395"/>
      <c r="S267" s="89"/>
      <c r="T267" s="94"/>
      <c r="V267" s="142"/>
      <c r="W267" s="142"/>
    </row>
    <row r="268" spans="1:23" ht="3.75" customHeight="1" x14ac:dyDescent="0.3">
      <c r="A268" s="147"/>
      <c r="B268" s="123"/>
      <c r="C268" s="124"/>
      <c r="D268" s="125"/>
      <c r="E268" s="126"/>
      <c r="F268" s="127"/>
      <c r="G268" s="128"/>
      <c r="H268" s="127"/>
      <c r="I268" s="129"/>
      <c r="J268" s="128"/>
      <c r="K268" s="130"/>
      <c r="L268" s="131"/>
      <c r="M268" s="132"/>
      <c r="N268" s="133"/>
      <c r="O268" s="134"/>
      <c r="P268" s="127"/>
      <c r="Q268" s="135"/>
      <c r="R268" s="126"/>
      <c r="S268" s="126"/>
      <c r="T268" s="136"/>
      <c r="V268" s="142"/>
      <c r="W268" s="142"/>
    </row>
    <row r="269" spans="1:23" ht="12" x14ac:dyDescent="0.3">
      <c r="A269" s="138">
        <f>A262+1</f>
        <v>11</v>
      </c>
      <c r="B269" s="410" t="s">
        <v>122</v>
      </c>
      <c r="C269" s="392" t="s">
        <v>123</v>
      </c>
      <c r="D269" s="67" t="s">
        <v>51</v>
      </c>
      <c r="E269" s="96">
        <f>922.2/100</f>
        <v>9.2220000000000013</v>
      </c>
      <c r="F269" s="69"/>
      <c r="G269" s="70">
        <f>2.08+0.03/10*2</f>
        <v>2.0859999999999999</v>
      </c>
      <c r="H269" s="69"/>
      <c r="I269" s="71"/>
      <c r="J269" s="70">
        <v>4.74</v>
      </c>
      <c r="K269" s="72"/>
      <c r="L269" s="73"/>
      <c r="M269" s="74"/>
      <c r="N269" s="75"/>
      <c r="O269" s="114"/>
      <c r="P269" s="69"/>
      <c r="Q269" s="76"/>
      <c r="R269" s="77">
        <f>G270+J270</f>
        <v>20.25416246</v>
      </c>
      <c r="S269" s="78">
        <f>R269+R270</f>
        <v>377.91236336000003</v>
      </c>
      <c r="T269" s="253">
        <f>E269*S269</f>
        <v>3485.1078149059208</v>
      </c>
      <c r="V269" s="78">
        <f>S269*$V$9</f>
        <v>499.55220088823251</v>
      </c>
      <c r="W269" s="78">
        <f>V269*E269</f>
        <v>4606.870396591281</v>
      </c>
    </row>
    <row r="270" spans="1:23" ht="12.75" customHeight="1" x14ac:dyDescent="0.3">
      <c r="A270" s="141"/>
      <c r="B270" s="411"/>
      <c r="C270" s="393"/>
      <c r="E270" s="81"/>
      <c r="G270" s="70">
        <f>G269*$J$224/1000</f>
        <v>4.4903444600000002</v>
      </c>
      <c r="I270" s="82"/>
      <c r="J270" s="70">
        <f>J269*$Q$224/1000</f>
        <v>15.763817999999999</v>
      </c>
      <c r="K270" s="83"/>
      <c r="L270" s="412" t="s">
        <v>124</v>
      </c>
      <c r="M270" s="84" t="s">
        <v>48</v>
      </c>
      <c r="N270" s="85">
        <f>9.68+12.1/10*2</f>
        <v>12.1</v>
      </c>
      <c r="O270" s="85">
        <f>E269*N270</f>
        <v>111.58620000000002</v>
      </c>
      <c r="P270" s="87">
        <v>26</v>
      </c>
      <c r="Q270" s="88">
        <f>N270*P270*$N$222</f>
        <v>357.65820090000005</v>
      </c>
      <c r="R270" s="81">
        <f>SUM(Q270:Q270)</f>
        <v>357.65820090000005</v>
      </c>
      <c r="S270" s="89"/>
      <c r="T270" s="94"/>
      <c r="V270" s="142"/>
      <c r="W270" s="142"/>
    </row>
    <row r="271" spans="1:23" ht="12.75" customHeight="1" x14ac:dyDescent="0.3">
      <c r="A271" s="141"/>
      <c r="B271" s="411"/>
      <c r="C271" s="393"/>
      <c r="E271" s="81"/>
      <c r="I271" s="82"/>
      <c r="K271" s="83"/>
      <c r="L271" s="413"/>
      <c r="M271" s="148"/>
      <c r="N271" s="149"/>
      <c r="O271" s="150"/>
      <c r="P271" s="151"/>
      <c r="Q271" s="152"/>
      <c r="R271" s="81"/>
      <c r="S271" s="81"/>
      <c r="T271" s="94"/>
      <c r="V271" s="142"/>
      <c r="W271" s="142"/>
    </row>
    <row r="272" spans="1:23" ht="3.75" customHeight="1" x14ac:dyDescent="0.3">
      <c r="A272" s="141"/>
      <c r="B272" s="411"/>
      <c r="C272" s="393"/>
      <c r="E272" s="81"/>
      <c r="I272" s="82"/>
      <c r="K272" s="83"/>
      <c r="Q272" s="169"/>
      <c r="R272" s="81"/>
      <c r="S272" s="81"/>
      <c r="T272" s="94"/>
      <c r="V272" s="142"/>
      <c r="W272" s="142"/>
    </row>
    <row r="273" spans="1:23" ht="1.5" customHeight="1" x14ac:dyDescent="0.3">
      <c r="A273" s="141"/>
      <c r="B273" s="411"/>
      <c r="C273" s="393"/>
      <c r="E273" s="81"/>
      <c r="I273" s="82"/>
      <c r="K273" s="83"/>
      <c r="Q273" s="169"/>
      <c r="R273" s="81"/>
      <c r="S273" s="81"/>
      <c r="T273" s="94"/>
      <c r="V273" s="142"/>
      <c r="W273" s="142"/>
    </row>
    <row r="274" spans="1:23" ht="3.75" customHeight="1" x14ac:dyDescent="0.3">
      <c r="A274" s="141"/>
      <c r="B274" s="411"/>
      <c r="C274" s="393"/>
      <c r="E274" s="81"/>
      <c r="I274" s="82"/>
      <c r="K274" s="83"/>
      <c r="Q274" s="169"/>
      <c r="R274" s="81"/>
      <c r="S274" s="81"/>
      <c r="T274" s="94"/>
      <c r="V274" s="142"/>
      <c r="W274" s="142"/>
    </row>
    <row r="275" spans="1:23" ht="12" x14ac:dyDescent="0.3">
      <c r="A275" s="138">
        <f>A269+1</f>
        <v>12</v>
      </c>
      <c r="B275" s="410" t="s">
        <v>65</v>
      </c>
      <c r="C275" s="392" t="s">
        <v>125</v>
      </c>
      <c r="D275" s="67" t="s">
        <v>51</v>
      </c>
      <c r="E275" s="96">
        <f>922.2/100</f>
        <v>9.2220000000000013</v>
      </c>
      <c r="F275" s="69"/>
      <c r="G275" s="70">
        <f>2.08</f>
        <v>2.08</v>
      </c>
      <c r="H275" s="69"/>
      <c r="I275" s="71"/>
      <c r="J275" s="70">
        <v>4.74</v>
      </c>
      <c r="K275" s="72"/>
      <c r="L275" s="73"/>
      <c r="M275" s="74"/>
      <c r="N275" s="75"/>
      <c r="O275" s="114"/>
      <c r="P275" s="69"/>
      <c r="Q275" s="76"/>
      <c r="R275" s="77">
        <f>G276+J276</f>
        <v>20.241246799999999</v>
      </c>
      <c r="S275" s="78">
        <f>R275+R276</f>
        <v>244.93154186000007</v>
      </c>
      <c r="T275" s="253">
        <f>E275*S275</f>
        <v>2258.758679032921</v>
      </c>
      <c r="V275" s="78">
        <f>S275*$V$9</f>
        <v>323.76842534403841</v>
      </c>
      <c r="W275" s="78">
        <f>V275*E275</f>
        <v>2985.7924185227225</v>
      </c>
    </row>
    <row r="276" spans="1:23" ht="12.75" customHeight="1" x14ac:dyDescent="0.3">
      <c r="A276" s="141"/>
      <c r="B276" s="411"/>
      <c r="C276" s="393"/>
      <c r="E276" s="81"/>
      <c r="G276" s="70">
        <f>G275*$J$224/1000</f>
        <v>4.4774288000000002</v>
      </c>
      <c r="I276" s="82"/>
      <c r="J276" s="70">
        <f>J275*$Q$224/1000</f>
        <v>15.763817999999999</v>
      </c>
      <c r="K276" s="83"/>
      <c r="L276" s="412" t="s">
        <v>67</v>
      </c>
      <c r="M276" s="84" t="s">
        <v>48</v>
      </c>
      <c r="N276" s="85">
        <f>9.74-12.1/10*2</f>
        <v>7.32</v>
      </c>
      <c r="O276" s="85">
        <f>E275*N276</f>
        <v>67.505040000000008</v>
      </c>
      <c r="P276" s="87">
        <v>27</v>
      </c>
      <c r="Q276" s="88">
        <f>N276*P276*$N$222</f>
        <v>224.69029506000007</v>
      </c>
      <c r="R276" s="81">
        <f>SUM(Q276:Q276)</f>
        <v>224.69029506000007</v>
      </c>
      <c r="S276" s="89"/>
      <c r="T276" s="94"/>
      <c r="V276" s="142"/>
      <c r="W276" s="142"/>
    </row>
    <row r="277" spans="1:23" ht="12.75" customHeight="1" x14ac:dyDescent="0.3">
      <c r="A277" s="141"/>
      <c r="B277" s="411"/>
      <c r="C277" s="393"/>
      <c r="E277" s="81"/>
      <c r="I277" s="82"/>
      <c r="K277" s="83"/>
      <c r="L277" s="413"/>
      <c r="M277" s="148"/>
      <c r="N277" s="149"/>
      <c r="O277" s="150"/>
      <c r="P277" s="151"/>
      <c r="Q277" s="152"/>
      <c r="R277" s="81"/>
      <c r="S277" s="81"/>
      <c r="T277" s="94"/>
      <c r="V277" s="142"/>
      <c r="W277" s="142"/>
    </row>
    <row r="278" spans="1:23" ht="12.75" customHeight="1" x14ac:dyDescent="0.3">
      <c r="A278" s="147"/>
      <c r="B278" s="153"/>
      <c r="C278" s="414"/>
      <c r="D278" s="125"/>
      <c r="E278" s="126"/>
      <c r="F278" s="127"/>
      <c r="G278" s="128"/>
      <c r="H278" s="127"/>
      <c r="I278" s="129"/>
      <c r="J278" s="128"/>
      <c r="K278" s="130"/>
      <c r="L278" s="131"/>
      <c r="M278" s="132"/>
      <c r="N278" s="133"/>
      <c r="O278" s="134"/>
      <c r="P278" s="127"/>
      <c r="Q278" s="135"/>
      <c r="R278" s="126"/>
      <c r="S278" s="126"/>
      <c r="T278" s="136"/>
      <c r="V278" s="142"/>
      <c r="W278" s="142"/>
    </row>
    <row r="279" spans="1:23" s="205" customFormat="1" ht="12" x14ac:dyDescent="0.3">
      <c r="A279" s="216">
        <f>A275+1</f>
        <v>13</v>
      </c>
      <c r="B279" s="217" t="s">
        <v>46</v>
      </c>
      <c r="C279" s="400" t="s">
        <v>126</v>
      </c>
      <c r="D279" s="218" t="s">
        <v>48</v>
      </c>
      <c r="E279" s="219">
        <f>2071.27</f>
        <v>2071.27</v>
      </c>
      <c r="F279" s="220"/>
      <c r="G279" s="221"/>
      <c r="H279" s="220"/>
      <c r="I279" s="222"/>
      <c r="J279" s="221"/>
      <c r="K279" s="223"/>
      <c r="L279" s="224"/>
      <c r="M279" s="225"/>
      <c r="N279" s="226"/>
      <c r="O279" s="226"/>
      <c r="P279" s="220"/>
      <c r="Q279" s="227"/>
      <c r="R279" s="228">
        <f>0.2+4*0.05</f>
        <v>0.4</v>
      </c>
      <c r="S279" s="229">
        <f>R279+R280</f>
        <v>0.4</v>
      </c>
      <c r="T279" s="230">
        <f>E279*S279</f>
        <v>828.50800000000004</v>
      </c>
      <c r="V279" s="78">
        <f>S279*$V$9</f>
        <v>0.52874925440039988</v>
      </c>
      <c r="W279" s="78">
        <f>V279*E279</f>
        <v>1095.1824681619162</v>
      </c>
    </row>
    <row r="280" spans="1:23" s="205" customFormat="1" ht="12.75" customHeight="1" x14ac:dyDescent="0.3">
      <c r="A280" s="231"/>
      <c r="B280" s="232"/>
      <c r="C280" s="401"/>
      <c r="D280" s="233"/>
      <c r="E280" s="234"/>
      <c r="F280" s="235"/>
      <c r="G280" s="221"/>
      <c r="H280" s="235"/>
      <c r="I280" s="246"/>
      <c r="J280" s="221"/>
      <c r="K280" s="236"/>
      <c r="L280" s="402"/>
      <c r="M280" s="237"/>
      <c r="N280" s="238"/>
      <c r="O280" s="239"/>
      <c r="P280" s="240"/>
      <c r="Q280" s="241"/>
      <c r="R280" s="234">
        <f>SUM(Q280:Q280)</f>
        <v>0</v>
      </c>
      <c r="S280" s="242"/>
      <c r="T280" s="243"/>
      <c r="V280" s="244"/>
      <c r="W280" s="244"/>
    </row>
    <row r="281" spans="1:23" s="205" customFormat="1" ht="12.75" customHeight="1" x14ac:dyDescent="0.3">
      <c r="A281" s="231"/>
      <c r="C281" s="401"/>
      <c r="D281" s="233"/>
      <c r="E281" s="234"/>
      <c r="F281" s="235"/>
      <c r="G281" s="245"/>
      <c r="H281" s="235"/>
      <c r="I281" s="246"/>
      <c r="J281" s="245"/>
      <c r="K281" s="236"/>
      <c r="L281" s="403"/>
      <c r="M281" s="247"/>
      <c r="N281" s="248"/>
      <c r="O281" s="248"/>
      <c r="P281" s="249"/>
      <c r="Q281" s="250"/>
      <c r="R281" s="234"/>
      <c r="S281" s="234"/>
      <c r="T281" s="243"/>
      <c r="V281" s="266"/>
      <c r="W281" s="244"/>
    </row>
    <row r="282" spans="1:23" s="205" customFormat="1" ht="20.25" customHeight="1" thickBot="1" x14ac:dyDescent="0.35">
      <c r="A282" s="270"/>
      <c r="B282" s="271"/>
      <c r="C282" s="272" t="s">
        <v>29</v>
      </c>
      <c r="D282" s="273"/>
      <c r="E282" s="274"/>
      <c r="F282" s="275"/>
      <c r="G282" s="276"/>
      <c r="H282" s="275"/>
      <c r="I282" s="277"/>
      <c r="J282" s="276"/>
      <c r="K282" s="278"/>
      <c r="L282" s="279"/>
      <c r="M282" s="280"/>
      <c r="N282" s="281"/>
      <c r="O282" s="282"/>
      <c r="P282" s="275"/>
      <c r="Q282" s="276"/>
      <c r="R282" s="282"/>
      <c r="S282" s="282"/>
      <c r="T282" s="283">
        <f>SUM(T234:T281)</f>
        <v>10376.504384063624</v>
      </c>
      <c r="V282" s="284"/>
      <c r="W282" s="285">
        <f>SUM(W234:W281)</f>
        <v>13716.422390890304</v>
      </c>
    </row>
    <row r="283" spans="1:23" s="205" customFormat="1" ht="21.75" customHeight="1" thickTop="1" x14ac:dyDescent="0.3">
      <c r="A283" s="404" t="s">
        <v>52</v>
      </c>
      <c r="B283" s="405"/>
      <c r="C283" s="406"/>
      <c r="D283" s="405"/>
      <c r="E283" s="406"/>
      <c r="F283" s="405"/>
      <c r="G283" s="405"/>
      <c r="H283" s="405"/>
      <c r="I283" s="407"/>
      <c r="J283" s="405"/>
      <c r="K283" s="408"/>
      <c r="L283" s="405"/>
      <c r="M283" s="405"/>
      <c r="N283" s="405"/>
      <c r="O283" s="405"/>
      <c r="P283" s="405"/>
      <c r="Q283" s="405"/>
      <c r="R283" s="405"/>
      <c r="S283" s="405"/>
      <c r="T283" s="409"/>
      <c r="V283" s="244"/>
      <c r="W283" s="244"/>
    </row>
    <row r="284" spans="1:23" s="302" customFormat="1" ht="12" x14ac:dyDescent="0.3">
      <c r="A284" s="286">
        <v>1</v>
      </c>
      <c r="B284" s="287" t="s">
        <v>127</v>
      </c>
      <c r="C284" s="383" t="s">
        <v>128</v>
      </c>
      <c r="D284" s="288" t="s">
        <v>74</v>
      </c>
      <c r="E284" s="289">
        <v>0.4</v>
      </c>
      <c r="F284" s="290"/>
      <c r="G284" s="291">
        <v>0.26</v>
      </c>
      <c r="H284" s="290"/>
      <c r="I284" s="292"/>
      <c r="J284" s="291">
        <v>0.22</v>
      </c>
      <c r="K284" s="293"/>
      <c r="L284" s="294"/>
      <c r="M284" s="295"/>
      <c r="N284" s="296"/>
      <c r="O284" s="296"/>
      <c r="P284" s="290"/>
      <c r="Q284" s="297"/>
      <c r="R284" s="298">
        <f>G285+J285</f>
        <v>1.2913326000000001</v>
      </c>
      <c r="S284" s="299">
        <f>R284+R285</f>
        <v>21.092136430500005</v>
      </c>
      <c r="T284" s="300">
        <f>E284*S284</f>
        <v>8.4368545722000032</v>
      </c>
      <c r="U284" s="301"/>
      <c r="V284" s="78">
        <f>S284*$V$9</f>
        <v>27.881128528345972</v>
      </c>
      <c r="W284" s="78">
        <f>V284*E284</f>
        <v>11.15245141133839</v>
      </c>
    </row>
    <row r="285" spans="1:23" s="302" customFormat="1" ht="12.75" customHeight="1" x14ac:dyDescent="0.3">
      <c r="A285" s="303"/>
      <c r="B285" s="304"/>
      <c r="C285" s="384"/>
      <c r="D285" s="305"/>
      <c r="E285" s="306"/>
      <c r="F285" s="307"/>
      <c r="G285" s="291">
        <f>G284*$J$224/1000</f>
        <v>0.55967860000000003</v>
      </c>
      <c r="H285" s="307"/>
      <c r="I285" s="308"/>
      <c r="J285" s="291">
        <f>J284*$Q$224/1000</f>
        <v>0.73165400000000003</v>
      </c>
      <c r="K285" s="309"/>
      <c r="L285" s="385" t="s">
        <v>129</v>
      </c>
      <c r="M285" s="310" t="s">
        <v>74</v>
      </c>
      <c r="N285" s="311">
        <v>1</v>
      </c>
      <c r="O285" s="312">
        <f>E284*N285</f>
        <v>0.4</v>
      </c>
      <c r="P285" s="313">
        <v>17.417000000000002</v>
      </c>
      <c r="Q285" s="314">
        <f>N285*P285*$N$222</f>
        <v>19.800803830500005</v>
      </c>
      <c r="R285" s="306">
        <f>SUM(Q285:Q285)</f>
        <v>19.800803830500005</v>
      </c>
      <c r="S285" s="315"/>
      <c r="T285" s="316"/>
      <c r="U285" s="301"/>
      <c r="V285" s="317"/>
      <c r="W285" s="317"/>
    </row>
    <row r="286" spans="1:23" s="302" customFormat="1" ht="6.75" customHeight="1" x14ac:dyDescent="0.3">
      <c r="A286" s="303"/>
      <c r="C286" s="384"/>
      <c r="D286" s="305"/>
      <c r="E286" s="306"/>
      <c r="F286" s="307"/>
      <c r="G286" s="318"/>
      <c r="H286" s="307"/>
      <c r="I286" s="308"/>
      <c r="J286" s="318"/>
      <c r="K286" s="309"/>
      <c r="L286" s="386"/>
      <c r="M286" s="319"/>
      <c r="N286" s="320"/>
      <c r="O286" s="320"/>
      <c r="P286" s="321"/>
      <c r="Q286" s="322"/>
      <c r="R286" s="306"/>
      <c r="S286" s="306"/>
      <c r="T286" s="316"/>
      <c r="U286" s="301"/>
      <c r="V286" s="317"/>
      <c r="W286" s="317"/>
    </row>
    <row r="287" spans="1:23" s="302" customFormat="1" ht="3.75" customHeight="1" x14ac:dyDescent="0.3">
      <c r="A287" s="303"/>
      <c r="C287" s="384"/>
      <c r="D287" s="305"/>
      <c r="E287" s="306"/>
      <c r="F287" s="307"/>
      <c r="G287" s="318"/>
      <c r="H287" s="307"/>
      <c r="I287" s="308"/>
      <c r="J287" s="318"/>
      <c r="K287" s="309"/>
      <c r="L287" s="387"/>
      <c r="M287" s="323"/>
      <c r="N287" s="324"/>
      <c r="O287" s="324"/>
      <c r="P287" s="325"/>
      <c r="Q287" s="326"/>
      <c r="R287" s="306"/>
      <c r="S287" s="306"/>
      <c r="T287" s="316"/>
      <c r="U287" s="301"/>
      <c r="V287" s="317"/>
      <c r="W287" s="317"/>
    </row>
    <row r="288" spans="1:23" s="302" customFormat="1" ht="3.75" customHeight="1" x14ac:dyDescent="0.3">
      <c r="A288" s="327"/>
      <c r="B288" s="328"/>
      <c r="C288" s="329"/>
      <c r="D288" s="330"/>
      <c r="E288" s="331"/>
      <c r="F288" s="332"/>
      <c r="G288" s="333"/>
      <c r="H288" s="332"/>
      <c r="I288" s="334"/>
      <c r="J288" s="333"/>
      <c r="K288" s="335"/>
      <c r="L288" s="336"/>
      <c r="M288" s="337"/>
      <c r="N288" s="338"/>
      <c r="O288" s="338"/>
      <c r="P288" s="332"/>
      <c r="Q288" s="339"/>
      <c r="R288" s="331"/>
      <c r="S288" s="331"/>
      <c r="T288" s="340"/>
      <c r="U288" s="301"/>
      <c r="V288" s="317"/>
      <c r="W288" s="317"/>
    </row>
    <row r="289" spans="1:23" s="302" customFormat="1" ht="12" x14ac:dyDescent="0.3">
      <c r="A289" s="286">
        <f>+A284+1</f>
        <v>2</v>
      </c>
      <c r="B289" s="287" t="s">
        <v>130</v>
      </c>
      <c r="C289" s="383" t="s">
        <v>131</v>
      </c>
      <c r="D289" s="288" t="s">
        <v>85</v>
      </c>
      <c r="E289" s="289">
        <v>2</v>
      </c>
      <c r="F289" s="290"/>
      <c r="G289" s="291">
        <v>0.8</v>
      </c>
      <c r="H289" s="290"/>
      <c r="I289" s="292"/>
      <c r="J289" s="291">
        <v>0.85</v>
      </c>
      <c r="K289" s="293"/>
      <c r="L289" s="294"/>
      <c r="M289" s="295"/>
      <c r="N289" s="296"/>
      <c r="O289" s="296"/>
      <c r="P289" s="290"/>
      <c r="Q289" s="297"/>
      <c r="R289" s="298">
        <f>G290+J290</f>
        <v>4.5489329999999999</v>
      </c>
      <c r="S289" s="299">
        <f>R289+R290</f>
        <v>22.284050400000005</v>
      </c>
      <c r="T289" s="300">
        <f>E289*S289</f>
        <v>44.568100800000011</v>
      </c>
      <c r="U289" s="301"/>
      <c r="V289" s="78">
        <f>S289*$V$9</f>
        <v>29.456687585052336</v>
      </c>
      <c r="W289" s="78">
        <f>V289*E289</f>
        <v>58.913375170104672</v>
      </c>
    </row>
    <row r="290" spans="1:23" s="302" customFormat="1" ht="12.75" customHeight="1" x14ac:dyDescent="0.3">
      <c r="A290" s="303"/>
      <c r="B290" s="304"/>
      <c r="C290" s="384"/>
      <c r="D290" s="305"/>
      <c r="E290" s="306"/>
      <c r="F290" s="307"/>
      <c r="G290" s="291">
        <f>G289*$J$224/1000</f>
        <v>1.7220880000000003</v>
      </c>
      <c r="H290" s="307"/>
      <c r="I290" s="308"/>
      <c r="J290" s="291">
        <f>J289*$Q$224/1000</f>
        <v>2.8268449999999996</v>
      </c>
      <c r="K290" s="309"/>
      <c r="L290" s="385" t="s">
        <v>132</v>
      </c>
      <c r="M290" s="310" t="s">
        <v>85</v>
      </c>
      <c r="N290" s="311">
        <v>1</v>
      </c>
      <c r="O290" s="312">
        <f>E289*N290</f>
        <v>2</v>
      </c>
      <c r="P290" s="341">
        <f>2400*6.5/1000</f>
        <v>15.6</v>
      </c>
      <c r="Q290" s="314">
        <f>N290*P290*$N$222</f>
        <v>17.735117400000004</v>
      </c>
      <c r="R290" s="306">
        <f>SUM(Q290:Q290)</f>
        <v>17.735117400000004</v>
      </c>
      <c r="S290" s="315"/>
      <c r="T290" s="316"/>
      <c r="U290" s="301"/>
      <c r="V290" s="317"/>
      <c r="W290" s="317"/>
    </row>
    <row r="291" spans="1:23" s="302" customFormat="1" ht="6.75" customHeight="1" x14ac:dyDescent="0.3">
      <c r="A291" s="303"/>
      <c r="C291" s="384"/>
      <c r="D291" s="305"/>
      <c r="E291" s="306"/>
      <c r="F291" s="307"/>
      <c r="G291" s="318"/>
      <c r="H291" s="307"/>
      <c r="I291" s="308"/>
      <c r="J291" s="318"/>
      <c r="K291" s="309"/>
      <c r="L291" s="386"/>
      <c r="M291" s="319"/>
      <c r="N291" s="320"/>
      <c r="O291" s="320"/>
      <c r="P291" s="321"/>
      <c r="Q291" s="322"/>
      <c r="R291" s="306"/>
      <c r="S291" s="306"/>
      <c r="T291" s="316"/>
      <c r="U291" s="301"/>
      <c r="V291" s="317"/>
      <c r="W291" s="317"/>
    </row>
    <row r="292" spans="1:23" s="302" customFormat="1" ht="5.25" customHeight="1" x14ac:dyDescent="0.3">
      <c r="A292" s="303"/>
      <c r="C292" s="384"/>
      <c r="D292" s="305"/>
      <c r="E292" s="306"/>
      <c r="F292" s="307"/>
      <c r="G292" s="318"/>
      <c r="H292" s="307"/>
      <c r="I292" s="308"/>
      <c r="J292" s="318"/>
      <c r="K292" s="309"/>
      <c r="L292" s="387"/>
      <c r="M292" s="323"/>
      <c r="N292" s="324"/>
      <c r="O292" s="324"/>
      <c r="P292" s="325"/>
      <c r="Q292" s="326"/>
      <c r="R292" s="306"/>
      <c r="S292" s="306"/>
      <c r="T292" s="316"/>
      <c r="U292" s="301"/>
      <c r="V292" s="317"/>
      <c r="W292" s="317"/>
    </row>
    <row r="293" spans="1:23" s="302" customFormat="1" ht="3" customHeight="1" x14ac:dyDescent="0.3">
      <c r="A293" s="327"/>
      <c r="B293" s="328"/>
      <c r="C293" s="329"/>
      <c r="D293" s="330"/>
      <c r="E293" s="331"/>
      <c r="F293" s="332"/>
      <c r="G293" s="333"/>
      <c r="H293" s="332"/>
      <c r="I293" s="334"/>
      <c r="J293" s="333"/>
      <c r="K293" s="335"/>
      <c r="L293" s="336"/>
      <c r="M293" s="337"/>
      <c r="N293" s="338"/>
      <c r="O293" s="338"/>
      <c r="P293" s="332"/>
      <c r="Q293" s="339"/>
      <c r="R293" s="331"/>
      <c r="S293" s="331"/>
      <c r="T293" s="340"/>
      <c r="U293" s="301"/>
      <c r="V293" s="317"/>
      <c r="W293" s="317"/>
    </row>
    <row r="294" spans="1:23" s="302" customFormat="1" ht="12" x14ac:dyDescent="0.3">
      <c r="A294" s="342">
        <f>A289+1</f>
        <v>3</v>
      </c>
      <c r="B294" s="304" t="s">
        <v>133</v>
      </c>
      <c r="C294" s="383" t="s">
        <v>134</v>
      </c>
      <c r="D294" s="305" t="s">
        <v>85</v>
      </c>
      <c r="E294" s="306">
        <v>1</v>
      </c>
      <c r="F294" s="307"/>
      <c r="G294" s="318">
        <v>2.68</v>
      </c>
      <c r="H294" s="307"/>
      <c r="I294" s="308"/>
      <c r="J294" s="318">
        <v>1.87</v>
      </c>
      <c r="K294" s="309"/>
      <c r="L294" s="294"/>
      <c r="M294" s="295"/>
      <c r="N294" s="296"/>
      <c r="O294" s="296"/>
      <c r="P294" s="290"/>
      <c r="Q294" s="297"/>
      <c r="R294" s="298">
        <f>G295+J295</f>
        <v>11.988053800000001</v>
      </c>
      <c r="S294" s="299">
        <f>R294+R295</f>
        <v>348.29021749750007</v>
      </c>
      <c r="T294" s="300">
        <f>E294*S294</f>
        <v>348.29021749750007</v>
      </c>
      <c r="U294" s="301"/>
      <c r="V294" s="78">
        <f>S294*$V$9</f>
        <v>460.39548204189066</v>
      </c>
      <c r="W294" s="78">
        <f>V294*E294</f>
        <v>460.39548204189066</v>
      </c>
    </row>
    <row r="295" spans="1:23" s="302" customFormat="1" ht="12.75" customHeight="1" x14ac:dyDescent="0.3">
      <c r="A295" s="303"/>
      <c r="B295" s="304"/>
      <c r="C295" s="384"/>
      <c r="D295" s="305"/>
      <c r="E295" s="306"/>
      <c r="F295" s="307"/>
      <c r="G295" s="291">
        <f>G294*$J$224/1000</f>
        <v>5.7689948000000006</v>
      </c>
      <c r="H295" s="307"/>
      <c r="I295" s="308"/>
      <c r="J295" s="291">
        <f>J294*$Q$224/1000</f>
        <v>6.2190590000000006</v>
      </c>
      <c r="K295" s="309"/>
      <c r="L295" s="385" t="s">
        <v>135</v>
      </c>
      <c r="M295" s="310" t="s">
        <v>85</v>
      </c>
      <c r="N295" s="311">
        <v>1</v>
      </c>
      <c r="O295" s="343">
        <f>E294*N295</f>
        <v>1</v>
      </c>
      <c r="P295" s="341">
        <f>45.51*6.5</f>
        <v>295.815</v>
      </c>
      <c r="Q295" s="314">
        <f>N295*P295*$N$222</f>
        <v>336.30216369750008</v>
      </c>
      <c r="R295" s="306">
        <f>SUM(Q295:Q295)</f>
        <v>336.30216369750008</v>
      </c>
      <c r="S295" s="315"/>
      <c r="T295" s="316"/>
      <c r="U295" s="301"/>
      <c r="V295" s="317"/>
      <c r="W295" s="317"/>
    </row>
    <row r="296" spans="1:23" s="302" customFormat="1" ht="6" customHeight="1" x14ac:dyDescent="0.3">
      <c r="A296" s="303"/>
      <c r="C296" s="384"/>
      <c r="D296" s="305"/>
      <c r="E296" s="306"/>
      <c r="F296" s="307"/>
      <c r="G296" s="318"/>
      <c r="H296" s="307"/>
      <c r="I296" s="308"/>
      <c r="J296" s="318"/>
      <c r="K296" s="309"/>
      <c r="L296" s="386"/>
      <c r="M296" s="319"/>
      <c r="N296" s="320"/>
      <c r="O296" s="320"/>
      <c r="P296" s="321"/>
      <c r="Q296" s="322"/>
      <c r="R296" s="306"/>
      <c r="S296" s="306"/>
      <c r="T296" s="316"/>
      <c r="U296" s="301"/>
      <c r="V296" s="317"/>
      <c r="W296" s="317"/>
    </row>
    <row r="297" spans="1:23" s="302" customFormat="1" ht="4.5" customHeight="1" x14ac:dyDescent="0.3">
      <c r="A297" s="303"/>
      <c r="C297" s="384"/>
      <c r="D297" s="305"/>
      <c r="E297" s="306"/>
      <c r="F297" s="307"/>
      <c r="G297" s="318"/>
      <c r="H297" s="307"/>
      <c r="I297" s="308"/>
      <c r="J297" s="318"/>
      <c r="K297" s="309"/>
      <c r="L297" s="387"/>
      <c r="M297" s="323"/>
      <c r="N297" s="324"/>
      <c r="O297" s="324"/>
      <c r="P297" s="325"/>
      <c r="Q297" s="326"/>
      <c r="R297" s="306"/>
      <c r="S297" s="306"/>
      <c r="T297" s="316"/>
      <c r="U297" s="301"/>
      <c r="V297" s="317"/>
      <c r="W297" s="317"/>
    </row>
    <row r="298" spans="1:23" s="302" customFormat="1" ht="1.5" customHeight="1" x14ac:dyDescent="0.3">
      <c r="A298" s="327"/>
      <c r="B298" s="328"/>
      <c r="C298" s="329"/>
      <c r="D298" s="330"/>
      <c r="E298" s="331"/>
      <c r="F298" s="332"/>
      <c r="G298" s="333"/>
      <c r="H298" s="332"/>
      <c r="I298" s="334"/>
      <c r="J298" s="333"/>
      <c r="K298" s="335"/>
      <c r="L298" s="344"/>
      <c r="M298" s="345"/>
      <c r="N298" s="346"/>
      <c r="O298" s="346"/>
      <c r="P298" s="307"/>
      <c r="Q298" s="347"/>
      <c r="R298" s="306"/>
      <c r="S298" s="306"/>
      <c r="T298" s="316"/>
      <c r="U298" s="301"/>
      <c r="V298" s="317"/>
      <c r="W298" s="317"/>
    </row>
    <row r="299" spans="1:23" s="302" customFormat="1" ht="12" x14ac:dyDescent="0.3">
      <c r="A299" s="286">
        <f>+A294+1</f>
        <v>4</v>
      </c>
      <c r="B299" s="287" t="s">
        <v>127</v>
      </c>
      <c r="C299" s="383" t="s">
        <v>136</v>
      </c>
      <c r="D299" s="288" t="s">
        <v>74</v>
      </c>
      <c r="E299" s="289">
        <v>0.6</v>
      </c>
      <c r="F299" s="290"/>
      <c r="G299" s="291">
        <v>0.26</v>
      </c>
      <c r="H299" s="290"/>
      <c r="I299" s="292"/>
      <c r="J299" s="291">
        <v>0.22</v>
      </c>
      <c r="K299" s="293"/>
      <c r="L299" s="294"/>
      <c r="M299" s="295"/>
      <c r="N299" s="296"/>
      <c r="O299" s="296"/>
      <c r="P299" s="290"/>
      <c r="Q299" s="297"/>
      <c r="R299" s="298">
        <f>G300+J300</f>
        <v>1.2913326000000001</v>
      </c>
      <c r="S299" s="299">
        <f>R299+R300</f>
        <v>21.092136430500005</v>
      </c>
      <c r="T299" s="300">
        <f>E299*S299</f>
        <v>12.655281858300002</v>
      </c>
      <c r="U299" s="301"/>
      <c r="V299" s="78">
        <f>S299*$V$9</f>
        <v>27.881128528345972</v>
      </c>
      <c r="W299" s="78">
        <f>V299*E299</f>
        <v>16.728677117007582</v>
      </c>
    </row>
    <row r="300" spans="1:23" s="302" customFormat="1" ht="12.75" customHeight="1" x14ac:dyDescent="0.3">
      <c r="A300" s="303"/>
      <c r="B300" s="304"/>
      <c r="C300" s="384"/>
      <c r="D300" s="305"/>
      <c r="E300" s="306"/>
      <c r="F300" s="307"/>
      <c r="G300" s="291">
        <f>G299*$J$224/1000</f>
        <v>0.55967860000000003</v>
      </c>
      <c r="H300" s="307"/>
      <c r="I300" s="308"/>
      <c r="J300" s="291">
        <f>J299*$Q$224/1000</f>
        <v>0.73165400000000003</v>
      </c>
      <c r="K300" s="309"/>
      <c r="L300" s="385" t="s">
        <v>129</v>
      </c>
      <c r="M300" s="310" t="s">
        <v>74</v>
      </c>
      <c r="N300" s="311">
        <v>1</v>
      </c>
      <c r="O300" s="312">
        <f>E299*N300</f>
        <v>0.6</v>
      </c>
      <c r="P300" s="313">
        <v>17.417000000000002</v>
      </c>
      <c r="Q300" s="314">
        <f>N300*P300*$N$222</f>
        <v>19.800803830500005</v>
      </c>
      <c r="R300" s="306">
        <f>SUM(Q300:Q300)</f>
        <v>19.800803830500005</v>
      </c>
      <c r="S300" s="315"/>
      <c r="T300" s="316"/>
      <c r="U300" s="301"/>
      <c r="V300" s="317"/>
      <c r="W300" s="317"/>
    </row>
    <row r="301" spans="1:23" s="302" customFormat="1" ht="4.5" customHeight="1" x14ac:dyDescent="0.3">
      <c r="A301" s="303"/>
      <c r="C301" s="384"/>
      <c r="D301" s="305"/>
      <c r="E301" s="306"/>
      <c r="F301" s="307"/>
      <c r="G301" s="318"/>
      <c r="H301" s="307"/>
      <c r="I301" s="308"/>
      <c r="J301" s="318"/>
      <c r="K301" s="309"/>
      <c r="L301" s="386"/>
      <c r="M301" s="319"/>
      <c r="N301" s="320"/>
      <c r="O301" s="320"/>
      <c r="P301" s="321"/>
      <c r="Q301" s="322"/>
      <c r="R301" s="306"/>
      <c r="S301" s="306"/>
      <c r="T301" s="316"/>
      <c r="U301" s="301"/>
      <c r="V301" s="317"/>
      <c r="W301" s="317"/>
    </row>
    <row r="302" spans="1:23" s="302" customFormat="1" ht="3" customHeight="1" x14ac:dyDescent="0.3">
      <c r="A302" s="303"/>
      <c r="C302" s="384"/>
      <c r="D302" s="305"/>
      <c r="E302" s="306"/>
      <c r="F302" s="307"/>
      <c r="G302" s="318"/>
      <c r="H302" s="307"/>
      <c r="I302" s="308"/>
      <c r="J302" s="318"/>
      <c r="K302" s="309"/>
      <c r="L302" s="387"/>
      <c r="M302" s="323"/>
      <c r="N302" s="324"/>
      <c r="O302" s="324"/>
      <c r="P302" s="325"/>
      <c r="Q302" s="326"/>
      <c r="R302" s="306"/>
      <c r="S302" s="306"/>
      <c r="T302" s="316"/>
      <c r="U302" s="301"/>
      <c r="V302" s="317"/>
      <c r="W302" s="317"/>
    </row>
    <row r="303" spans="1:23" s="302" customFormat="1" ht="2.25" customHeight="1" x14ac:dyDescent="0.3">
      <c r="A303" s="327"/>
      <c r="B303" s="328"/>
      <c r="C303" s="329"/>
      <c r="D303" s="330"/>
      <c r="E303" s="331"/>
      <c r="F303" s="332"/>
      <c r="G303" s="333"/>
      <c r="H303" s="332"/>
      <c r="I303" s="334"/>
      <c r="J303" s="333"/>
      <c r="K303" s="335"/>
      <c r="L303" s="336"/>
      <c r="M303" s="337"/>
      <c r="N303" s="338"/>
      <c r="O303" s="338"/>
      <c r="P303" s="332"/>
      <c r="Q303" s="339"/>
      <c r="R303" s="331"/>
      <c r="S303" s="331"/>
      <c r="T303" s="340"/>
      <c r="U303" s="301"/>
      <c r="V303" s="317"/>
      <c r="W303" s="317"/>
    </row>
    <row r="304" spans="1:23" s="302" customFormat="1" ht="12" x14ac:dyDescent="0.3">
      <c r="A304" s="342">
        <f>A299+1</f>
        <v>5</v>
      </c>
      <c r="B304" s="304" t="s">
        <v>133</v>
      </c>
      <c r="C304" s="383" t="s">
        <v>137</v>
      </c>
      <c r="D304" s="305" t="s">
        <v>85</v>
      </c>
      <c r="E304" s="306">
        <v>1</v>
      </c>
      <c r="F304" s="307"/>
      <c r="G304" s="318">
        <v>2.68</v>
      </c>
      <c r="H304" s="307"/>
      <c r="I304" s="308"/>
      <c r="J304" s="318">
        <v>1.87</v>
      </c>
      <c r="K304" s="309"/>
      <c r="L304" s="294"/>
      <c r="M304" s="295"/>
      <c r="N304" s="296"/>
      <c r="O304" s="296"/>
      <c r="P304" s="290"/>
      <c r="Q304" s="297"/>
      <c r="R304" s="298">
        <f>G305+J305</f>
        <v>11.988053800000001</v>
      </c>
      <c r="S304" s="299">
        <f>R304+R305</f>
        <v>341.67933880000004</v>
      </c>
      <c r="T304" s="300">
        <f>E304*S304</f>
        <v>341.67933880000004</v>
      </c>
      <c r="U304" s="301"/>
      <c r="V304" s="78">
        <f>S304*$V$9</f>
        <v>451.65673908630407</v>
      </c>
      <c r="W304" s="78">
        <f>V304*E304</f>
        <v>451.65673908630407</v>
      </c>
    </row>
    <row r="305" spans="1:23" s="302" customFormat="1" ht="12.75" customHeight="1" x14ac:dyDescent="0.3">
      <c r="A305" s="303"/>
      <c r="B305" s="304"/>
      <c r="C305" s="384"/>
      <c r="D305" s="305"/>
      <c r="E305" s="306"/>
      <c r="F305" s="307"/>
      <c r="G305" s="291">
        <f>G304*$J$224/1000</f>
        <v>5.7689948000000006</v>
      </c>
      <c r="H305" s="307"/>
      <c r="I305" s="308"/>
      <c r="J305" s="291">
        <f>J304*$Q$224/1000</f>
        <v>6.2190590000000006</v>
      </c>
      <c r="K305" s="309"/>
      <c r="L305" s="385" t="s">
        <v>138</v>
      </c>
      <c r="M305" s="310" t="s">
        <v>85</v>
      </c>
      <c r="N305" s="311">
        <v>1</v>
      </c>
      <c r="O305" s="343">
        <f>E304*N305</f>
        <v>1</v>
      </c>
      <c r="P305" s="341">
        <v>290</v>
      </c>
      <c r="Q305" s="314">
        <f>N305*P305*$N$222</f>
        <v>329.69128500000005</v>
      </c>
      <c r="R305" s="306">
        <f>SUM(Q305:Q305)</f>
        <v>329.69128500000005</v>
      </c>
      <c r="S305" s="315"/>
      <c r="T305" s="316"/>
      <c r="U305" s="301"/>
      <c r="V305" s="317"/>
      <c r="W305" s="317"/>
    </row>
    <row r="306" spans="1:23" s="302" customFormat="1" ht="6.75" customHeight="1" x14ac:dyDescent="0.3">
      <c r="A306" s="303"/>
      <c r="C306" s="384"/>
      <c r="D306" s="305"/>
      <c r="E306" s="306"/>
      <c r="F306" s="307"/>
      <c r="G306" s="318"/>
      <c r="H306" s="307"/>
      <c r="I306" s="308"/>
      <c r="J306" s="318"/>
      <c r="K306" s="309"/>
      <c r="L306" s="386"/>
      <c r="M306" s="319"/>
      <c r="N306" s="320"/>
      <c r="O306" s="320"/>
      <c r="P306" s="321"/>
      <c r="Q306" s="322"/>
      <c r="R306" s="306"/>
      <c r="S306" s="306"/>
      <c r="T306" s="316"/>
      <c r="U306" s="301"/>
      <c r="V306" s="317"/>
      <c r="W306" s="317"/>
    </row>
    <row r="307" spans="1:23" s="302" customFormat="1" ht="4.5" customHeight="1" x14ac:dyDescent="0.3">
      <c r="A307" s="303"/>
      <c r="C307" s="384"/>
      <c r="D307" s="305"/>
      <c r="E307" s="306"/>
      <c r="F307" s="307"/>
      <c r="G307" s="318"/>
      <c r="H307" s="307"/>
      <c r="I307" s="308"/>
      <c r="J307" s="318"/>
      <c r="K307" s="309"/>
      <c r="L307" s="387"/>
      <c r="M307" s="323"/>
      <c r="N307" s="324"/>
      <c r="O307" s="324"/>
      <c r="P307" s="325"/>
      <c r="Q307" s="326"/>
      <c r="R307" s="306"/>
      <c r="S307" s="306"/>
      <c r="T307" s="316"/>
      <c r="U307" s="301"/>
      <c r="V307" s="317"/>
      <c r="W307" s="317"/>
    </row>
    <row r="308" spans="1:23" s="302" customFormat="1" ht="3" customHeight="1" x14ac:dyDescent="0.3">
      <c r="A308" s="327"/>
      <c r="B308" s="328"/>
      <c r="C308" s="329"/>
      <c r="D308" s="330"/>
      <c r="E308" s="331"/>
      <c r="F308" s="332"/>
      <c r="G308" s="333"/>
      <c r="H308" s="332"/>
      <c r="I308" s="334"/>
      <c r="J308" s="333"/>
      <c r="K308" s="335"/>
      <c r="L308" s="344"/>
      <c r="M308" s="345"/>
      <c r="N308" s="346"/>
      <c r="O308" s="346"/>
      <c r="P308" s="307"/>
      <c r="Q308" s="347"/>
      <c r="R308" s="306"/>
      <c r="S308" s="306"/>
      <c r="T308" s="316"/>
      <c r="U308" s="301"/>
      <c r="V308" s="317"/>
      <c r="W308" s="317"/>
    </row>
    <row r="309" spans="1:23" s="302" customFormat="1" ht="12" x14ac:dyDescent="0.3">
      <c r="A309" s="342">
        <f>A304+1</f>
        <v>6</v>
      </c>
      <c r="B309" s="287" t="s">
        <v>139</v>
      </c>
      <c r="C309" s="383" t="s">
        <v>140</v>
      </c>
      <c r="D309" s="288" t="s">
        <v>85</v>
      </c>
      <c r="E309" s="289">
        <v>1</v>
      </c>
      <c r="F309" s="290"/>
      <c r="G309" s="291">
        <f>2.31/10</f>
        <v>0.23100000000000001</v>
      </c>
      <c r="H309" s="290"/>
      <c r="I309" s="292"/>
      <c r="J309" s="291">
        <f>1.51/10</f>
        <v>0.151</v>
      </c>
      <c r="K309" s="293"/>
      <c r="L309" s="294"/>
      <c r="M309" s="295"/>
      <c r="N309" s="296"/>
      <c r="O309" s="296"/>
      <c r="P309" s="290"/>
      <c r="Q309" s="297"/>
      <c r="R309" s="298">
        <f>G310+J310</f>
        <v>0.99943360999999997</v>
      </c>
      <c r="S309" s="299">
        <f>R309+R310</f>
        <v>24.589413485000005</v>
      </c>
      <c r="T309" s="300">
        <f>E309*S309</f>
        <v>24.589413485000005</v>
      </c>
      <c r="U309" s="301"/>
      <c r="V309" s="78">
        <f>S309*$V$9</f>
        <v>32.504085115842223</v>
      </c>
      <c r="W309" s="78">
        <f>V309*E309</f>
        <v>32.504085115842223</v>
      </c>
    </row>
    <row r="310" spans="1:23" s="302" customFormat="1" ht="12.75" customHeight="1" x14ac:dyDescent="0.3">
      <c r="A310" s="303"/>
      <c r="B310" s="304"/>
      <c r="C310" s="384"/>
      <c r="D310" s="305"/>
      <c r="E310" s="306"/>
      <c r="F310" s="307"/>
      <c r="G310" s="291">
        <f>G309*$J$224/1000</f>
        <v>0.49725291000000005</v>
      </c>
      <c r="H310" s="307"/>
      <c r="I310" s="308"/>
      <c r="J310" s="291">
        <f>J309*$Q$224/1000</f>
        <v>0.50218069999999992</v>
      </c>
      <c r="K310" s="309"/>
      <c r="L310" s="385" t="s">
        <v>141</v>
      </c>
      <c r="M310" s="310" t="s">
        <v>85</v>
      </c>
      <c r="N310" s="311">
        <v>1</v>
      </c>
      <c r="O310" s="343">
        <f>E309*N310</f>
        <v>1</v>
      </c>
      <c r="P310" s="341">
        <v>20.75</v>
      </c>
      <c r="Q310" s="314">
        <f>N310*P310*$N$222</f>
        <v>23.589979875000004</v>
      </c>
      <c r="R310" s="306">
        <f>SUM(Q310:Q310)</f>
        <v>23.589979875000004</v>
      </c>
      <c r="S310" s="315"/>
      <c r="T310" s="316"/>
      <c r="U310" s="301"/>
      <c r="V310" s="317"/>
      <c r="W310" s="317"/>
    </row>
    <row r="311" spans="1:23" s="302" customFormat="1" ht="12.75" customHeight="1" x14ac:dyDescent="0.3">
      <c r="A311" s="303"/>
      <c r="C311" s="384"/>
      <c r="D311" s="305"/>
      <c r="E311" s="306"/>
      <c r="F311" s="307"/>
      <c r="G311" s="318"/>
      <c r="H311" s="307"/>
      <c r="I311" s="308"/>
      <c r="J311" s="318"/>
      <c r="K311" s="309"/>
      <c r="L311" s="386"/>
      <c r="M311" s="319"/>
      <c r="N311" s="320"/>
      <c r="O311" s="320"/>
      <c r="P311" s="321"/>
      <c r="Q311" s="322"/>
      <c r="R311" s="306"/>
      <c r="S311" s="306"/>
      <c r="T311" s="316"/>
      <c r="U311" s="301"/>
      <c r="V311" s="317"/>
      <c r="W311" s="317"/>
    </row>
    <row r="312" spans="1:23" s="302" customFormat="1" ht="6" customHeight="1" x14ac:dyDescent="0.3">
      <c r="A312" s="303"/>
      <c r="C312" s="384"/>
      <c r="D312" s="305"/>
      <c r="E312" s="306"/>
      <c r="F312" s="307"/>
      <c r="G312" s="318"/>
      <c r="H312" s="307"/>
      <c r="I312" s="308"/>
      <c r="J312" s="318"/>
      <c r="K312" s="309"/>
      <c r="L312" s="387"/>
      <c r="M312" s="323"/>
      <c r="N312" s="324"/>
      <c r="O312" s="324"/>
      <c r="P312" s="325"/>
      <c r="Q312" s="326"/>
      <c r="R312" s="306"/>
      <c r="S312" s="306"/>
      <c r="T312" s="316"/>
      <c r="U312" s="301"/>
      <c r="V312" s="317"/>
      <c r="W312" s="317"/>
    </row>
    <row r="313" spans="1:23" s="302" customFormat="1" ht="2.25" customHeight="1" x14ac:dyDescent="0.3">
      <c r="A313" s="327"/>
      <c r="B313" s="328"/>
      <c r="C313" s="329"/>
      <c r="D313" s="330"/>
      <c r="E313" s="331"/>
      <c r="F313" s="332"/>
      <c r="G313" s="333"/>
      <c r="H313" s="332"/>
      <c r="I313" s="334"/>
      <c r="J313" s="333"/>
      <c r="K313" s="335"/>
      <c r="L313" s="336"/>
      <c r="M313" s="337"/>
      <c r="N313" s="338"/>
      <c r="O313" s="338"/>
      <c r="P313" s="332"/>
      <c r="Q313" s="339"/>
      <c r="R313" s="331"/>
      <c r="S313" s="331"/>
      <c r="T313" s="340"/>
      <c r="U313" s="301"/>
      <c r="V313" s="317"/>
      <c r="W313" s="317"/>
    </row>
    <row r="314" spans="1:23" s="302" customFormat="1" ht="12" x14ac:dyDescent="0.3">
      <c r="A314" s="286">
        <f>A309+1</f>
        <v>7</v>
      </c>
      <c r="B314" s="287" t="s">
        <v>142</v>
      </c>
      <c r="C314" s="383" t="s">
        <v>143</v>
      </c>
      <c r="D314" s="288" t="s">
        <v>74</v>
      </c>
      <c r="E314" s="289">
        <v>870</v>
      </c>
      <c r="F314" s="290"/>
      <c r="G314" s="291">
        <v>0.15</v>
      </c>
      <c r="H314" s="290"/>
      <c r="I314" s="292"/>
      <c r="J314" s="291">
        <v>0.11</v>
      </c>
      <c r="K314" s="293"/>
      <c r="L314" s="294"/>
      <c r="M314" s="295"/>
      <c r="N314" s="296"/>
      <c r="O314" s="296"/>
      <c r="P314" s="290"/>
      <c r="Q314" s="297"/>
      <c r="R314" s="298">
        <f>G315+J315</f>
        <v>0.68871850000000001</v>
      </c>
      <c r="S314" s="299">
        <f>R314+R315</f>
        <v>5.7705117550000011</v>
      </c>
      <c r="T314" s="300">
        <f>E314*S314</f>
        <v>5020.3452268500014</v>
      </c>
      <c r="U314" s="301"/>
      <c r="V314" s="78">
        <f>S314*$V$9</f>
        <v>7.6278844699124839</v>
      </c>
      <c r="W314" s="78">
        <f>V314*E314</f>
        <v>6636.2594888238609</v>
      </c>
    </row>
    <row r="315" spans="1:23" s="302" customFormat="1" ht="12.75" customHeight="1" x14ac:dyDescent="0.3">
      <c r="A315" s="303"/>
      <c r="B315" s="304"/>
      <c r="C315" s="384"/>
      <c r="D315" s="305"/>
      <c r="E315" s="306"/>
      <c r="F315" s="307"/>
      <c r="G315" s="291">
        <f>G314*$J$224/1000</f>
        <v>0.3228915</v>
      </c>
      <c r="H315" s="307"/>
      <c r="I315" s="308"/>
      <c r="J315" s="291">
        <f>J314*$Q$224/1000</f>
        <v>0.36582700000000001</v>
      </c>
      <c r="K315" s="309"/>
      <c r="L315" s="385" t="s">
        <v>144</v>
      </c>
      <c r="M315" s="310" t="s">
        <v>74</v>
      </c>
      <c r="N315" s="311">
        <v>1</v>
      </c>
      <c r="O315" s="312">
        <f>E314*N315</f>
        <v>870</v>
      </c>
      <c r="P315" s="313">
        <v>4.47</v>
      </c>
      <c r="Q315" s="314">
        <f>N315*P315*$N$222</f>
        <v>5.0817932550000009</v>
      </c>
      <c r="R315" s="306">
        <f>SUM(Q315:Q315)</f>
        <v>5.0817932550000009</v>
      </c>
      <c r="S315" s="315"/>
      <c r="T315" s="316"/>
      <c r="U315" s="301"/>
      <c r="V315" s="317"/>
      <c r="W315" s="317"/>
    </row>
    <row r="316" spans="1:23" s="302" customFormat="1" ht="12.75" customHeight="1" x14ac:dyDescent="0.3">
      <c r="A316" s="303"/>
      <c r="C316" s="384"/>
      <c r="D316" s="305"/>
      <c r="E316" s="306"/>
      <c r="F316" s="307"/>
      <c r="G316" s="318"/>
      <c r="H316" s="307"/>
      <c r="I316" s="308"/>
      <c r="J316" s="318"/>
      <c r="K316" s="309"/>
      <c r="L316" s="386"/>
      <c r="M316" s="319"/>
      <c r="N316" s="320"/>
      <c r="O316" s="320"/>
      <c r="P316" s="321"/>
      <c r="Q316" s="322"/>
      <c r="R316" s="306"/>
      <c r="S316" s="306"/>
      <c r="T316" s="316"/>
      <c r="U316" s="301"/>
      <c r="V316" s="317"/>
      <c r="W316" s="317"/>
    </row>
    <row r="317" spans="1:23" s="302" customFormat="1" ht="3" customHeight="1" x14ac:dyDescent="0.3">
      <c r="A317" s="303"/>
      <c r="C317" s="384"/>
      <c r="D317" s="305"/>
      <c r="E317" s="306"/>
      <c r="F317" s="307"/>
      <c r="G317" s="318"/>
      <c r="H317" s="307"/>
      <c r="I317" s="308"/>
      <c r="J317" s="318"/>
      <c r="K317" s="309"/>
      <c r="L317" s="387"/>
      <c r="M317" s="323"/>
      <c r="N317" s="324"/>
      <c r="O317" s="324"/>
      <c r="P317" s="325"/>
      <c r="Q317" s="326"/>
      <c r="R317" s="306"/>
      <c r="S317" s="306"/>
      <c r="T317" s="316"/>
      <c r="U317" s="301"/>
      <c r="V317" s="317"/>
      <c r="W317" s="317"/>
    </row>
    <row r="318" spans="1:23" s="302" customFormat="1" ht="5.25" customHeight="1" x14ac:dyDescent="0.3">
      <c r="A318" s="327"/>
      <c r="B318" s="328"/>
      <c r="C318" s="329"/>
      <c r="D318" s="330"/>
      <c r="E318" s="331"/>
      <c r="F318" s="332"/>
      <c r="G318" s="333"/>
      <c r="H318" s="332"/>
      <c r="I318" s="334"/>
      <c r="J318" s="333"/>
      <c r="K318" s="335"/>
      <c r="L318" s="336"/>
      <c r="M318" s="337"/>
      <c r="N318" s="338"/>
      <c r="O318" s="338"/>
      <c r="P318" s="332"/>
      <c r="Q318" s="339"/>
      <c r="R318" s="331"/>
      <c r="S318" s="331"/>
      <c r="T318" s="340"/>
      <c r="U318" s="301"/>
      <c r="V318" s="317"/>
      <c r="W318" s="317"/>
    </row>
    <row r="319" spans="1:23" s="302" customFormat="1" ht="12" x14ac:dyDescent="0.3">
      <c r="A319" s="342">
        <f>A314+1</f>
        <v>8</v>
      </c>
      <c r="B319" s="287" t="s">
        <v>139</v>
      </c>
      <c r="C319" s="383" t="s">
        <v>145</v>
      </c>
      <c r="D319" s="288" t="s">
        <v>85</v>
      </c>
      <c r="E319" s="289">
        <v>25</v>
      </c>
      <c r="F319" s="290"/>
      <c r="G319" s="291">
        <f>2.31/10</f>
        <v>0.23100000000000001</v>
      </c>
      <c r="H319" s="290"/>
      <c r="I319" s="292"/>
      <c r="J319" s="291">
        <f>1.51/10</f>
        <v>0.151</v>
      </c>
      <c r="K319" s="293"/>
      <c r="L319" s="294"/>
      <c r="M319" s="295"/>
      <c r="N319" s="296"/>
      <c r="O319" s="296"/>
      <c r="P319" s="290"/>
      <c r="Q319" s="297"/>
      <c r="R319" s="298">
        <f>G320+J320</f>
        <v>0.99943360999999997</v>
      </c>
      <c r="S319" s="299">
        <f>R319+R320</f>
        <v>16.868953083500003</v>
      </c>
      <c r="T319" s="300">
        <f>E319*S319</f>
        <v>421.72382708750007</v>
      </c>
      <c r="U319" s="301"/>
      <c r="V319" s="78">
        <f>S319*$V$9</f>
        <v>22.29861591353988</v>
      </c>
      <c r="W319" s="78">
        <f>V319*E319</f>
        <v>557.46539783849698</v>
      </c>
    </row>
    <row r="320" spans="1:23" s="302" customFormat="1" ht="12.75" customHeight="1" x14ac:dyDescent="0.3">
      <c r="A320" s="303"/>
      <c r="B320" s="304"/>
      <c r="C320" s="384"/>
      <c r="D320" s="305"/>
      <c r="E320" s="306"/>
      <c r="F320" s="307"/>
      <c r="G320" s="291">
        <f>G319*$J$224/1000</f>
        <v>0.49725291000000005</v>
      </c>
      <c r="H320" s="307"/>
      <c r="I320" s="308"/>
      <c r="J320" s="291">
        <f>J319*$Q$224/1000</f>
        <v>0.50218069999999992</v>
      </c>
      <c r="K320" s="309"/>
      <c r="L320" s="385" t="s">
        <v>146</v>
      </c>
      <c r="M320" s="310" t="s">
        <v>85</v>
      </c>
      <c r="N320" s="311">
        <v>1</v>
      </c>
      <c r="O320" s="343">
        <f>E319*N320</f>
        <v>25</v>
      </c>
      <c r="P320" s="341">
        <v>13.959</v>
      </c>
      <c r="Q320" s="314">
        <f>N320*P320*$N$222</f>
        <v>15.869519473500002</v>
      </c>
      <c r="R320" s="306">
        <f>SUM(Q320:Q320)</f>
        <v>15.869519473500002</v>
      </c>
      <c r="S320" s="315"/>
      <c r="T320" s="316"/>
      <c r="U320" s="301"/>
      <c r="V320" s="317"/>
      <c r="W320" s="317"/>
    </row>
    <row r="321" spans="1:24" s="302" customFormat="1" ht="6" customHeight="1" x14ac:dyDescent="0.3">
      <c r="A321" s="303"/>
      <c r="C321" s="384"/>
      <c r="D321" s="305"/>
      <c r="E321" s="306"/>
      <c r="F321" s="307"/>
      <c r="G321" s="318"/>
      <c r="H321" s="307"/>
      <c r="I321" s="308"/>
      <c r="J321" s="318"/>
      <c r="K321" s="309"/>
      <c r="L321" s="386"/>
      <c r="M321" s="319"/>
      <c r="N321" s="320"/>
      <c r="O321" s="320"/>
      <c r="P321" s="321"/>
      <c r="Q321" s="322"/>
      <c r="R321" s="306"/>
      <c r="S321" s="306"/>
      <c r="T321" s="316"/>
      <c r="U321" s="301"/>
      <c r="V321" s="317"/>
      <c r="W321" s="317"/>
    </row>
    <row r="322" spans="1:24" s="302" customFormat="1" ht="4.5" customHeight="1" x14ac:dyDescent="0.3">
      <c r="A322" s="303"/>
      <c r="C322" s="384"/>
      <c r="D322" s="305"/>
      <c r="E322" s="306"/>
      <c r="F322" s="307"/>
      <c r="G322" s="318"/>
      <c r="H322" s="307"/>
      <c r="I322" s="308"/>
      <c r="J322" s="318"/>
      <c r="K322" s="309"/>
      <c r="L322" s="387"/>
      <c r="M322" s="323"/>
      <c r="N322" s="324"/>
      <c r="O322" s="324"/>
      <c r="P322" s="325"/>
      <c r="Q322" s="326"/>
      <c r="R322" s="306"/>
      <c r="S322" s="306"/>
      <c r="T322" s="316"/>
      <c r="U322" s="301"/>
      <c r="V322" s="317"/>
      <c r="W322" s="317"/>
    </row>
    <row r="323" spans="1:24" s="302" customFormat="1" ht="5.25" customHeight="1" x14ac:dyDescent="0.3">
      <c r="A323" s="327"/>
      <c r="B323" s="328"/>
      <c r="C323" s="329"/>
      <c r="D323" s="330"/>
      <c r="E323" s="331"/>
      <c r="F323" s="332"/>
      <c r="G323" s="333"/>
      <c r="H323" s="332"/>
      <c r="I323" s="334"/>
      <c r="J323" s="333"/>
      <c r="K323" s="335"/>
      <c r="L323" s="336"/>
      <c r="M323" s="337"/>
      <c r="N323" s="338"/>
      <c r="O323" s="338"/>
      <c r="P323" s="332"/>
      <c r="Q323" s="339"/>
      <c r="R323" s="331"/>
      <c r="S323" s="331"/>
      <c r="T323" s="340"/>
      <c r="U323" s="301"/>
      <c r="V323" s="317"/>
      <c r="W323" s="317"/>
    </row>
    <row r="324" spans="1:24" s="302" customFormat="1" ht="12" x14ac:dyDescent="0.3">
      <c r="A324" s="342">
        <f>A319+1</f>
        <v>9</v>
      </c>
      <c r="B324" s="287" t="s">
        <v>139</v>
      </c>
      <c r="C324" s="383" t="s">
        <v>147</v>
      </c>
      <c r="D324" s="288" t="s">
        <v>85</v>
      </c>
      <c r="E324" s="289">
        <v>25</v>
      </c>
      <c r="F324" s="290"/>
      <c r="G324" s="291">
        <f>2.31/10</f>
        <v>0.23100000000000001</v>
      </c>
      <c r="H324" s="290"/>
      <c r="I324" s="292"/>
      <c r="J324" s="291">
        <f>1.51/10</f>
        <v>0.151</v>
      </c>
      <c r="K324" s="293"/>
      <c r="L324" s="294"/>
      <c r="M324" s="295"/>
      <c r="N324" s="296"/>
      <c r="O324" s="296"/>
      <c r="P324" s="290"/>
      <c r="Q324" s="297"/>
      <c r="R324" s="298">
        <f>G325+J325</f>
        <v>0.99943360999999997</v>
      </c>
      <c r="S324" s="299">
        <f>R324+R325</f>
        <v>1.9725913340000001</v>
      </c>
      <c r="T324" s="300">
        <f>E324*S324</f>
        <v>49.314783349999999</v>
      </c>
      <c r="U324" s="301"/>
      <c r="V324" s="78">
        <f>S324*$V$9</f>
        <v>2.6075154927229756</v>
      </c>
      <c r="W324" s="78">
        <f>V324*E324</f>
        <v>65.187887318074388</v>
      </c>
    </row>
    <row r="325" spans="1:24" s="302" customFormat="1" ht="12.75" customHeight="1" x14ac:dyDescent="0.3">
      <c r="A325" s="303"/>
      <c r="B325" s="304"/>
      <c r="C325" s="384"/>
      <c r="D325" s="305"/>
      <c r="E325" s="306"/>
      <c r="F325" s="307"/>
      <c r="G325" s="291">
        <f>G324*$J$224/1000</f>
        <v>0.49725291000000005</v>
      </c>
      <c r="H325" s="307"/>
      <c r="I325" s="308"/>
      <c r="J325" s="291">
        <f>J324*$Q$224/1000</f>
        <v>0.50218069999999992</v>
      </c>
      <c r="K325" s="309"/>
      <c r="L325" s="385" t="s">
        <v>148</v>
      </c>
      <c r="M325" s="310" t="s">
        <v>85</v>
      </c>
      <c r="N325" s="311">
        <v>1</v>
      </c>
      <c r="O325" s="343">
        <f>E324*N325</f>
        <v>25</v>
      </c>
      <c r="P325" s="341">
        <v>0.85599999999999998</v>
      </c>
      <c r="Q325" s="314">
        <f>N325*P325*$N$222</f>
        <v>0.97315772400000022</v>
      </c>
      <c r="R325" s="306">
        <f>SUM(Q325:Q325)</f>
        <v>0.97315772400000022</v>
      </c>
      <c r="S325" s="315"/>
      <c r="T325" s="316"/>
      <c r="U325" s="301"/>
      <c r="V325" s="317"/>
      <c r="W325" s="317"/>
    </row>
    <row r="326" spans="1:24" s="302" customFormat="1" ht="6" customHeight="1" x14ac:dyDescent="0.3">
      <c r="A326" s="303"/>
      <c r="C326" s="384"/>
      <c r="D326" s="305"/>
      <c r="E326" s="306"/>
      <c r="F326" s="307"/>
      <c r="G326" s="318"/>
      <c r="H326" s="307"/>
      <c r="I326" s="308"/>
      <c r="J326" s="318"/>
      <c r="K326" s="309"/>
      <c r="L326" s="386"/>
      <c r="M326" s="319"/>
      <c r="N326" s="320"/>
      <c r="O326" s="320"/>
      <c r="P326" s="321"/>
      <c r="Q326" s="322"/>
      <c r="R326" s="306"/>
      <c r="S326" s="306"/>
      <c r="T326" s="316"/>
      <c r="U326" s="301"/>
      <c r="V326" s="317"/>
      <c r="W326" s="317"/>
    </row>
    <row r="327" spans="1:24" s="302" customFormat="1" ht="5.25" customHeight="1" x14ac:dyDescent="0.3">
      <c r="A327" s="303"/>
      <c r="C327" s="384"/>
      <c r="D327" s="305"/>
      <c r="E327" s="306"/>
      <c r="F327" s="307"/>
      <c r="G327" s="318"/>
      <c r="H327" s="307"/>
      <c r="I327" s="308"/>
      <c r="J327" s="318"/>
      <c r="K327" s="309"/>
      <c r="L327" s="387"/>
      <c r="M327" s="323"/>
      <c r="N327" s="324"/>
      <c r="O327" s="324"/>
      <c r="P327" s="325"/>
      <c r="Q327" s="326"/>
      <c r="R327" s="306"/>
      <c r="S327" s="306"/>
      <c r="T327" s="316"/>
      <c r="U327" s="301"/>
      <c r="V327" s="317"/>
      <c r="W327" s="317"/>
    </row>
    <row r="328" spans="1:24" s="302" customFormat="1" ht="6" customHeight="1" x14ac:dyDescent="0.3">
      <c r="A328" s="303"/>
      <c r="C328" s="348"/>
      <c r="D328" s="305"/>
      <c r="E328" s="306"/>
      <c r="F328" s="307"/>
      <c r="G328" s="318"/>
      <c r="H328" s="307"/>
      <c r="I328" s="308"/>
      <c r="J328" s="318"/>
      <c r="K328" s="309"/>
      <c r="L328" s="344"/>
      <c r="M328" s="345"/>
      <c r="N328" s="346"/>
      <c r="O328" s="346"/>
      <c r="P328" s="307"/>
      <c r="Q328" s="347"/>
      <c r="R328" s="306"/>
      <c r="S328" s="306"/>
      <c r="T328" s="316"/>
      <c r="U328" s="301"/>
      <c r="V328" s="317"/>
      <c r="W328" s="317"/>
    </row>
    <row r="329" spans="1:24" s="302" customFormat="1" ht="12" x14ac:dyDescent="0.3">
      <c r="A329" s="138">
        <f>A324+1</f>
        <v>10</v>
      </c>
      <c r="B329" s="287" t="s">
        <v>149</v>
      </c>
      <c r="C329" s="383" t="s">
        <v>150</v>
      </c>
      <c r="D329" s="288" t="s">
        <v>55</v>
      </c>
      <c r="E329" s="289">
        <f>0.5*E337</f>
        <v>12.5</v>
      </c>
      <c r="F329" s="290"/>
      <c r="G329" s="291">
        <v>5.86</v>
      </c>
      <c r="H329" s="290"/>
      <c r="I329" s="292"/>
      <c r="J329" s="291">
        <v>7.1400000000000006</v>
      </c>
      <c r="K329" s="293"/>
      <c r="L329" s="294"/>
      <c r="M329" s="295"/>
      <c r="N329" s="296"/>
      <c r="O329" s="349"/>
      <c r="P329" s="290"/>
      <c r="Q329" s="297"/>
      <c r="R329" s="298">
        <f>G330+J330</f>
        <v>36.359792600000006</v>
      </c>
      <c r="S329" s="299">
        <f>R329+R330</f>
        <v>69.144594113156018</v>
      </c>
      <c r="T329" s="300">
        <f>E329*S329</f>
        <v>864.30742641445022</v>
      </c>
      <c r="U329" s="350"/>
      <c r="V329" s="78">
        <f>S329*$V$9</f>
        <v>91.400381457873806</v>
      </c>
      <c r="W329" s="78">
        <f>V329*E329</f>
        <v>1142.5047682234226</v>
      </c>
      <c r="X329" s="301"/>
    </row>
    <row r="330" spans="1:24" s="302" customFormat="1" ht="12.75" customHeight="1" x14ac:dyDescent="0.3">
      <c r="A330" s="303"/>
      <c r="B330" s="304" t="s">
        <v>151</v>
      </c>
      <c r="C330" s="384"/>
      <c r="D330" s="305"/>
      <c r="E330" s="306"/>
      <c r="F330" s="307"/>
      <c r="G330" s="291">
        <f>G329*$J$224/1000</f>
        <v>12.614294600000001</v>
      </c>
      <c r="H330" s="307"/>
      <c r="I330" s="308"/>
      <c r="J330" s="291">
        <f>J329*$Q$224/1000</f>
        <v>23.745498000000001</v>
      </c>
      <c r="K330" s="309"/>
      <c r="L330" s="351" t="s">
        <v>152</v>
      </c>
      <c r="M330" s="310" t="s">
        <v>48</v>
      </c>
      <c r="N330" s="311">
        <v>6.0999999999999999E-2</v>
      </c>
      <c r="O330" s="311">
        <f>E329*N330</f>
        <v>0.76249999999999996</v>
      </c>
      <c r="P330" s="341">
        <v>379.16699999999997</v>
      </c>
      <c r="Q330" s="314">
        <f>N330*P330*$N$222</f>
        <v>26.294797872535504</v>
      </c>
      <c r="R330" s="389">
        <f>SUM(Q330:Q334)</f>
        <v>32.784801513156005</v>
      </c>
      <c r="S330" s="315"/>
      <c r="T330" s="316"/>
      <c r="V330" s="317"/>
      <c r="W330" s="317"/>
      <c r="X330" s="301"/>
    </row>
    <row r="331" spans="1:24" s="302" customFormat="1" ht="3" customHeight="1" x14ac:dyDescent="0.3">
      <c r="A331" s="303"/>
      <c r="C331" s="384"/>
      <c r="D331" s="305"/>
      <c r="E331" s="306"/>
      <c r="F331" s="307"/>
      <c r="G331" s="318"/>
      <c r="H331" s="307"/>
      <c r="I331" s="308"/>
      <c r="J331" s="318"/>
      <c r="K331" s="309"/>
      <c r="L331" s="352" t="s">
        <v>153</v>
      </c>
      <c r="M331" s="353" t="s">
        <v>55</v>
      </c>
      <c r="N331" s="354">
        <v>0.157</v>
      </c>
      <c r="O331" s="354">
        <f>E329*N331</f>
        <v>1.9624999999999999</v>
      </c>
      <c r="P331" s="355">
        <v>36.360999999999997</v>
      </c>
      <c r="Q331" s="356">
        <f>N331*P331*$N$222</f>
        <v>6.4900036406205013</v>
      </c>
      <c r="R331" s="390"/>
      <c r="S331" s="315"/>
      <c r="T331" s="316"/>
      <c r="V331" s="317"/>
      <c r="W331" s="317"/>
      <c r="X331" s="301"/>
    </row>
    <row r="332" spans="1:24" s="302" customFormat="1" ht="12.75" hidden="1" customHeight="1" x14ac:dyDescent="0.3">
      <c r="A332" s="303"/>
      <c r="C332" s="384"/>
      <c r="D332" s="305"/>
      <c r="E332" s="306"/>
      <c r="F332" s="307"/>
      <c r="G332" s="318"/>
      <c r="H332" s="307"/>
      <c r="I332" s="308"/>
      <c r="J332" s="318"/>
      <c r="K332" s="309"/>
      <c r="L332" s="352"/>
      <c r="M332" s="353"/>
      <c r="N332" s="354"/>
      <c r="O332" s="354"/>
      <c r="P332" s="355"/>
      <c r="Q332" s="356"/>
      <c r="R332" s="390"/>
      <c r="S332" s="315"/>
      <c r="T332" s="316"/>
      <c r="V332" s="317"/>
      <c r="W332" s="317"/>
      <c r="X332" s="301"/>
    </row>
    <row r="333" spans="1:24" s="302" customFormat="1" ht="5.25" customHeight="1" x14ac:dyDescent="0.3">
      <c r="A333" s="303"/>
      <c r="C333" s="384"/>
      <c r="D333" s="305"/>
      <c r="E333" s="306"/>
      <c r="F333" s="307"/>
      <c r="G333" s="318"/>
      <c r="H333" s="307"/>
      <c r="I333" s="308"/>
      <c r="J333" s="318"/>
      <c r="K333" s="309"/>
      <c r="L333" s="352"/>
      <c r="M333" s="353"/>
      <c r="N333" s="354"/>
      <c r="O333" s="354"/>
      <c r="P333" s="355"/>
      <c r="Q333" s="356"/>
      <c r="R333" s="390"/>
      <c r="S333" s="315"/>
      <c r="T333" s="316"/>
      <c r="V333" s="317"/>
      <c r="W333" s="317"/>
      <c r="X333" s="301"/>
    </row>
    <row r="334" spans="1:24" s="302" customFormat="1" ht="12.75" hidden="1" customHeight="1" x14ac:dyDescent="0.3">
      <c r="A334" s="303"/>
      <c r="C334" s="384"/>
      <c r="D334" s="305"/>
      <c r="E334" s="306"/>
      <c r="F334" s="307"/>
      <c r="G334" s="318"/>
      <c r="H334" s="307"/>
      <c r="I334" s="308"/>
      <c r="J334" s="318"/>
      <c r="K334" s="309"/>
      <c r="L334" s="391"/>
      <c r="M334" s="353"/>
      <c r="N334" s="354"/>
      <c r="O334" s="354"/>
      <c r="P334" s="355"/>
      <c r="Q334" s="356"/>
      <c r="R334" s="390"/>
      <c r="S334" s="315"/>
      <c r="T334" s="316"/>
      <c r="V334" s="317"/>
      <c r="W334" s="317"/>
      <c r="X334" s="301"/>
    </row>
    <row r="335" spans="1:24" s="302" customFormat="1" ht="1.5" customHeight="1" x14ac:dyDescent="0.3">
      <c r="A335" s="303"/>
      <c r="C335" s="384"/>
      <c r="D335" s="305"/>
      <c r="E335" s="306"/>
      <c r="F335" s="307"/>
      <c r="G335" s="318"/>
      <c r="H335" s="307"/>
      <c r="I335" s="308"/>
      <c r="J335" s="318"/>
      <c r="K335" s="309"/>
      <c r="L335" s="387"/>
      <c r="M335" s="323"/>
      <c r="N335" s="324"/>
      <c r="O335" s="357"/>
      <c r="P335" s="325"/>
      <c r="Q335" s="326"/>
      <c r="R335" s="306"/>
      <c r="S335" s="306"/>
      <c r="T335" s="316"/>
      <c r="V335" s="317"/>
      <c r="W335" s="317"/>
      <c r="X335" s="301"/>
    </row>
    <row r="336" spans="1:24" s="302" customFormat="1" ht="5.25" customHeight="1" x14ac:dyDescent="0.3">
      <c r="A336" s="327"/>
      <c r="B336" s="328"/>
      <c r="C336" s="329"/>
      <c r="D336" s="330"/>
      <c r="E336" s="331"/>
      <c r="F336" s="332"/>
      <c r="G336" s="333"/>
      <c r="H336" s="332"/>
      <c r="I336" s="334"/>
      <c r="J336" s="333"/>
      <c r="K336" s="335"/>
      <c r="L336" s="336"/>
      <c r="M336" s="337"/>
      <c r="N336" s="338"/>
      <c r="O336" s="358"/>
      <c r="P336" s="332"/>
      <c r="Q336" s="339"/>
      <c r="R336" s="331"/>
      <c r="S336" s="331"/>
      <c r="T336" s="340"/>
      <c r="U336" s="328"/>
      <c r="V336" s="359"/>
      <c r="W336" s="359"/>
      <c r="X336" s="301"/>
    </row>
    <row r="337" spans="1:24" s="302" customFormat="1" ht="12" x14ac:dyDescent="0.3">
      <c r="A337" s="138">
        <f>A329</f>
        <v>10</v>
      </c>
      <c r="B337" s="287" t="s">
        <v>154</v>
      </c>
      <c r="C337" s="383" t="s">
        <v>155</v>
      </c>
      <c r="D337" s="288" t="s">
        <v>85</v>
      </c>
      <c r="E337" s="289">
        <v>25</v>
      </c>
      <c r="F337" s="290"/>
      <c r="G337" s="291"/>
      <c r="H337" s="290"/>
      <c r="I337" s="292"/>
      <c r="J337" s="291"/>
      <c r="K337" s="293"/>
      <c r="L337" s="294"/>
      <c r="M337" s="295"/>
      <c r="N337" s="296"/>
      <c r="O337" s="349"/>
      <c r="P337" s="290"/>
      <c r="Q337" s="297"/>
      <c r="R337" s="298">
        <f>G338+J338</f>
        <v>0</v>
      </c>
      <c r="S337" s="299">
        <f>R337+R338</f>
        <v>34.105995000000007</v>
      </c>
      <c r="T337" s="300">
        <f>E337*S337</f>
        <v>852.64987500000018</v>
      </c>
      <c r="U337" s="350"/>
      <c r="V337" s="78">
        <f>S337*$V$9</f>
        <v>45.083798567084422</v>
      </c>
      <c r="W337" s="78">
        <f>V337*E337</f>
        <v>1127.0949641771106</v>
      </c>
      <c r="X337" s="301"/>
    </row>
    <row r="338" spans="1:24" s="302" customFormat="1" ht="18.75" customHeight="1" x14ac:dyDescent="0.3">
      <c r="A338" s="303"/>
      <c r="C338" s="384"/>
      <c r="D338" s="305"/>
      <c r="E338" s="306"/>
      <c r="F338" s="307"/>
      <c r="G338" s="291">
        <f>G337*$J$224/1000</f>
        <v>0</v>
      </c>
      <c r="H338" s="307"/>
      <c r="I338" s="308"/>
      <c r="J338" s="291">
        <f>J337*$Q$224/1000</f>
        <v>0</v>
      </c>
      <c r="K338" s="309"/>
      <c r="L338" s="360" t="s">
        <v>155</v>
      </c>
      <c r="M338" s="361" t="s">
        <v>85</v>
      </c>
      <c r="N338" s="362">
        <v>1</v>
      </c>
      <c r="O338" s="362">
        <f>E337*N338</f>
        <v>25</v>
      </c>
      <c r="P338" s="363">
        <v>30</v>
      </c>
      <c r="Q338" s="364">
        <f>N338*P338*$N$222</f>
        <v>34.105995000000007</v>
      </c>
      <c r="R338" s="306">
        <f>SUM(Q338:Q338)</f>
        <v>34.105995000000007</v>
      </c>
      <c r="S338" s="315"/>
      <c r="T338" s="316"/>
      <c r="V338" s="317"/>
      <c r="W338" s="317"/>
      <c r="X338" s="301"/>
    </row>
    <row r="339" spans="1:24" s="302" customFormat="1" ht="4.5" customHeight="1" x14ac:dyDescent="0.3">
      <c r="A339" s="327"/>
      <c r="B339" s="328"/>
      <c r="C339" s="329"/>
      <c r="D339" s="330"/>
      <c r="E339" s="331"/>
      <c r="F339" s="332"/>
      <c r="G339" s="333"/>
      <c r="H339" s="332"/>
      <c r="I339" s="334"/>
      <c r="J339" s="333"/>
      <c r="K339" s="335"/>
      <c r="L339" s="336"/>
      <c r="M339" s="337"/>
      <c r="N339" s="338"/>
      <c r="O339" s="358"/>
      <c r="P339" s="332"/>
      <c r="Q339" s="339"/>
      <c r="R339" s="331"/>
      <c r="S339" s="331"/>
      <c r="T339" s="340"/>
      <c r="V339" s="317"/>
      <c r="W339" s="317"/>
      <c r="X339" s="301"/>
    </row>
    <row r="340" spans="1:24" ht="12" x14ac:dyDescent="0.3">
      <c r="A340" s="138">
        <f>A337+1</f>
        <v>11</v>
      </c>
      <c r="B340" s="113" t="s">
        <v>156</v>
      </c>
      <c r="C340" s="392" t="s">
        <v>157</v>
      </c>
      <c r="D340" s="67" t="s">
        <v>55</v>
      </c>
      <c r="E340" s="68">
        <v>1.2</v>
      </c>
      <c r="F340" s="69"/>
      <c r="G340" s="70">
        <v>1.82</v>
      </c>
      <c r="H340" s="69"/>
      <c r="I340" s="71"/>
      <c r="J340" s="70">
        <v>1.06</v>
      </c>
      <c r="K340" s="72"/>
      <c r="L340" s="73"/>
      <c r="M340" s="74"/>
      <c r="N340" s="75"/>
      <c r="O340" s="114"/>
      <c r="P340" s="69"/>
      <c r="Q340" s="76"/>
      <c r="R340" s="77">
        <f>G341+J341</f>
        <v>7.4429922000000008</v>
      </c>
      <c r="S340" s="78">
        <f>R340+R341</f>
        <v>12.799907148000003</v>
      </c>
      <c r="T340" s="253">
        <f>E340*S340</f>
        <v>15.359888577600003</v>
      </c>
      <c r="V340" s="78">
        <f>S340*$V$9</f>
        <v>16.919853402248375</v>
      </c>
      <c r="W340" s="78">
        <f>V340*E340</f>
        <v>20.30382408269805</v>
      </c>
    </row>
    <row r="341" spans="1:24" ht="12.75" customHeight="1" x14ac:dyDescent="0.3">
      <c r="A341" s="141"/>
      <c r="B341" s="115"/>
      <c r="C341" s="393"/>
      <c r="E341" s="81"/>
      <c r="G341" s="70">
        <f>G340*$J$224/1000</f>
        <v>3.9177502000000004</v>
      </c>
      <c r="I341" s="82"/>
      <c r="J341" s="70">
        <f>J340*$Q$224/1000</f>
        <v>3.525242</v>
      </c>
      <c r="K341" s="83"/>
      <c r="L341" s="116" t="s">
        <v>158</v>
      </c>
      <c r="M341" s="84" t="s">
        <v>55</v>
      </c>
      <c r="N341" s="85">
        <f>0.97+0.27</f>
        <v>1.24</v>
      </c>
      <c r="O341" s="85">
        <f>E340*N341</f>
        <v>1.488</v>
      </c>
      <c r="P341" s="87">
        <v>3.8</v>
      </c>
      <c r="Q341" s="88">
        <f>N341*P341*$N$222</f>
        <v>5.3569149480000009</v>
      </c>
      <c r="R341" s="394">
        <f>SUM(Q341:Q342)</f>
        <v>5.3569149480000009</v>
      </c>
      <c r="S341" s="89"/>
      <c r="T341" s="94"/>
      <c r="V341" s="142"/>
      <c r="W341" s="142"/>
    </row>
    <row r="342" spans="1:24" ht="6.75" customHeight="1" x14ac:dyDescent="0.3">
      <c r="A342" s="141"/>
      <c r="B342" s="80"/>
      <c r="C342" s="393"/>
      <c r="E342" s="81"/>
      <c r="I342" s="82"/>
      <c r="K342" s="83"/>
      <c r="L342" s="117"/>
      <c r="M342" s="118"/>
      <c r="N342" s="119"/>
      <c r="O342" s="119"/>
      <c r="P342" s="120"/>
      <c r="Q342" s="121"/>
      <c r="R342" s="395"/>
      <c r="S342" s="89"/>
      <c r="T342" s="94"/>
      <c r="V342" s="142"/>
      <c r="W342" s="142"/>
    </row>
    <row r="343" spans="1:24" ht="3.75" customHeight="1" x14ac:dyDescent="0.3">
      <c r="A343" s="147"/>
      <c r="B343" s="123"/>
      <c r="C343" s="124"/>
      <c r="D343" s="125"/>
      <c r="E343" s="126"/>
      <c r="F343" s="127"/>
      <c r="G343" s="128"/>
      <c r="H343" s="127"/>
      <c r="I343" s="129"/>
      <c r="J343" s="128"/>
      <c r="K343" s="130"/>
      <c r="L343" s="131"/>
      <c r="M343" s="132"/>
      <c r="N343" s="133"/>
      <c r="O343" s="134"/>
      <c r="P343" s="127"/>
      <c r="Q343" s="135"/>
      <c r="R343" s="126"/>
      <c r="S343" s="126"/>
      <c r="T343" s="136"/>
      <c r="V343" s="142"/>
      <c r="W343" s="142"/>
    </row>
    <row r="344" spans="1:24" s="302" customFormat="1" ht="12" x14ac:dyDescent="0.3">
      <c r="A344" s="342">
        <f>A340+1</f>
        <v>12</v>
      </c>
      <c r="B344" s="287" t="s">
        <v>139</v>
      </c>
      <c r="C344" s="383" t="s">
        <v>159</v>
      </c>
      <c r="D344" s="288" t="s">
        <v>85</v>
      </c>
      <c r="E344" s="289">
        <v>50</v>
      </c>
      <c r="F344" s="290"/>
      <c r="G344" s="291">
        <f>2.31/10</f>
        <v>0.23100000000000001</v>
      </c>
      <c r="H344" s="290"/>
      <c r="I344" s="292"/>
      <c r="J344" s="291">
        <f>1.51/10</f>
        <v>0.151</v>
      </c>
      <c r="K344" s="293"/>
      <c r="L344" s="294"/>
      <c r="M344" s="295"/>
      <c r="N344" s="296"/>
      <c r="O344" s="296"/>
      <c r="P344" s="290"/>
      <c r="Q344" s="297"/>
      <c r="R344" s="298">
        <f>G345+J345</f>
        <v>0.99943360999999997</v>
      </c>
      <c r="S344" s="299">
        <f>R344+R345</f>
        <v>6.6837661100000005</v>
      </c>
      <c r="T344" s="300">
        <f>E344*S344</f>
        <v>334.18830550000001</v>
      </c>
      <c r="U344" s="301"/>
      <c r="V344" s="78">
        <f>S344*$V$9</f>
        <v>8.8350908681229026</v>
      </c>
      <c r="W344" s="78">
        <f>V344*E344</f>
        <v>441.7545434061451</v>
      </c>
    </row>
    <row r="345" spans="1:24" s="302" customFormat="1" ht="12.75" customHeight="1" x14ac:dyDescent="0.3">
      <c r="A345" s="303"/>
      <c r="B345" s="304"/>
      <c r="C345" s="384"/>
      <c r="D345" s="305"/>
      <c r="E345" s="306"/>
      <c r="F345" s="307"/>
      <c r="G345" s="291">
        <f>G344*$J$224/1000</f>
        <v>0.49725291000000005</v>
      </c>
      <c r="H345" s="307"/>
      <c r="I345" s="308"/>
      <c r="J345" s="291">
        <f>J344*$Q$224/1000</f>
        <v>0.50218069999999992</v>
      </c>
      <c r="K345" s="309"/>
      <c r="L345" s="385" t="s">
        <v>148</v>
      </c>
      <c r="M345" s="310" t="s">
        <v>85</v>
      </c>
      <c r="N345" s="311">
        <v>1</v>
      </c>
      <c r="O345" s="343">
        <f>E344*N345</f>
        <v>50</v>
      </c>
      <c r="P345" s="341">
        <v>5</v>
      </c>
      <c r="Q345" s="314">
        <f>N345*P345*$N$222</f>
        <v>5.6843325000000009</v>
      </c>
      <c r="R345" s="306">
        <f>SUM(Q345:Q345)</f>
        <v>5.6843325000000009</v>
      </c>
      <c r="S345" s="315"/>
      <c r="T345" s="316"/>
      <c r="U345" s="301"/>
      <c r="V345" s="317"/>
      <c r="W345" s="317"/>
    </row>
    <row r="346" spans="1:24" s="302" customFormat="1" ht="6" customHeight="1" x14ac:dyDescent="0.3">
      <c r="A346" s="303"/>
      <c r="C346" s="384"/>
      <c r="D346" s="305"/>
      <c r="E346" s="306"/>
      <c r="F346" s="307"/>
      <c r="G346" s="318"/>
      <c r="H346" s="307"/>
      <c r="I346" s="308"/>
      <c r="J346" s="318"/>
      <c r="K346" s="309"/>
      <c r="L346" s="386"/>
      <c r="M346" s="319"/>
      <c r="N346" s="320"/>
      <c r="O346" s="320"/>
      <c r="P346" s="321"/>
      <c r="Q346" s="322"/>
      <c r="R346" s="306"/>
      <c r="S346" s="306"/>
      <c r="T346" s="316"/>
      <c r="U346" s="301"/>
      <c r="V346" s="317"/>
      <c r="W346" s="317"/>
    </row>
    <row r="347" spans="1:24" s="302" customFormat="1" ht="6.75" customHeight="1" x14ac:dyDescent="0.3">
      <c r="A347" s="303"/>
      <c r="C347" s="384"/>
      <c r="D347" s="305"/>
      <c r="E347" s="306"/>
      <c r="F347" s="307"/>
      <c r="G347" s="318"/>
      <c r="H347" s="307"/>
      <c r="I347" s="308"/>
      <c r="J347" s="318"/>
      <c r="K347" s="309"/>
      <c r="L347" s="387"/>
      <c r="M347" s="323"/>
      <c r="N347" s="324"/>
      <c r="O347" s="324"/>
      <c r="P347" s="325"/>
      <c r="Q347" s="326"/>
      <c r="R347" s="306"/>
      <c r="S347" s="306"/>
      <c r="T347" s="316"/>
      <c r="U347" s="301"/>
      <c r="V347" s="317"/>
      <c r="W347" s="317"/>
    </row>
    <row r="348" spans="1:24" s="302" customFormat="1" ht="3" customHeight="1" x14ac:dyDescent="0.3">
      <c r="A348" s="327"/>
      <c r="B348" s="328"/>
      <c r="C348" s="329"/>
      <c r="D348" s="330"/>
      <c r="E348" s="331"/>
      <c r="F348" s="332"/>
      <c r="G348" s="333"/>
      <c r="H348" s="332"/>
      <c r="I348" s="334"/>
      <c r="J348" s="333"/>
      <c r="K348" s="335"/>
      <c r="L348" s="336"/>
      <c r="M348" s="337"/>
      <c r="N348" s="338"/>
      <c r="O348" s="338"/>
      <c r="P348" s="332"/>
      <c r="Q348" s="339"/>
      <c r="R348" s="331"/>
      <c r="S348" s="331"/>
      <c r="T348" s="340"/>
      <c r="U348" s="301"/>
      <c r="V348" s="317"/>
      <c r="W348" s="317"/>
    </row>
    <row r="349" spans="1:24" ht="12" x14ac:dyDescent="0.3">
      <c r="A349" s="167">
        <f>A344+1</f>
        <v>13</v>
      </c>
      <c r="B349" s="80" t="s">
        <v>160</v>
      </c>
      <c r="C349" s="392" t="s">
        <v>161</v>
      </c>
      <c r="D349" s="39" t="s">
        <v>85</v>
      </c>
      <c r="E349" s="81">
        <v>25</v>
      </c>
      <c r="G349" s="32">
        <v>0.26</v>
      </c>
      <c r="I349" s="82"/>
      <c r="J349" s="32">
        <v>0.01</v>
      </c>
      <c r="K349" s="83"/>
      <c r="L349" s="73"/>
      <c r="M349" s="74"/>
      <c r="N349" s="75"/>
      <c r="O349" s="114"/>
      <c r="P349" s="69"/>
      <c r="Q349" s="76"/>
      <c r="R349" s="77">
        <f>G350+J350</f>
        <v>0.59293560000000001</v>
      </c>
      <c r="S349" s="78">
        <f>R349+R350</f>
        <v>6.151075918500001</v>
      </c>
      <c r="T349" s="253">
        <f>E349*S349</f>
        <v>153.77689796250002</v>
      </c>
      <c r="V349" s="78">
        <f>S349*$V$9</f>
        <v>8.1309420141678252</v>
      </c>
      <c r="W349" s="78">
        <f>V349*E349</f>
        <v>203.27355035419563</v>
      </c>
    </row>
    <row r="350" spans="1:24" ht="12.75" customHeight="1" x14ac:dyDescent="0.3">
      <c r="A350" s="79"/>
      <c r="B350" s="80" t="s">
        <v>162</v>
      </c>
      <c r="C350" s="393"/>
      <c r="E350" s="81"/>
      <c r="G350" s="291">
        <f>G349*$J$224/1000</f>
        <v>0.55967860000000003</v>
      </c>
      <c r="H350" s="307"/>
      <c r="I350" s="308"/>
      <c r="J350" s="291">
        <f>J349*$Q$224/1000</f>
        <v>3.3256999999999995E-2</v>
      </c>
      <c r="K350" s="83"/>
      <c r="L350" s="396" t="s">
        <v>163</v>
      </c>
      <c r="M350" s="84" t="s">
        <v>85</v>
      </c>
      <c r="N350" s="85">
        <v>1</v>
      </c>
      <c r="O350" s="85">
        <f>E349*N350</f>
        <v>25</v>
      </c>
      <c r="P350" s="87">
        <v>3</v>
      </c>
      <c r="Q350" s="314">
        <f>N350*P350*$N$222</f>
        <v>3.4105995000000009</v>
      </c>
      <c r="R350" s="394">
        <f>SUM(Q350:Q352)</f>
        <v>5.5581403185000013</v>
      </c>
      <c r="S350" s="89"/>
      <c r="T350" s="94"/>
      <c r="V350" s="365"/>
      <c r="W350" s="142"/>
    </row>
    <row r="351" spans="1:24" ht="12.75" customHeight="1" x14ac:dyDescent="0.3">
      <c r="A351" s="79"/>
      <c r="C351" s="393"/>
      <c r="E351" s="81"/>
      <c r="I351" s="82"/>
      <c r="K351" s="83"/>
      <c r="L351" s="397"/>
      <c r="M351" s="90"/>
      <c r="N351" s="91"/>
      <c r="O351" s="143"/>
      <c r="P351" s="92"/>
      <c r="Q351" s="93"/>
      <c r="R351" s="395"/>
      <c r="S351" s="89"/>
      <c r="T351" s="94"/>
      <c r="V351" s="365"/>
      <c r="W351" s="142"/>
    </row>
    <row r="352" spans="1:24" ht="12.75" customHeight="1" x14ac:dyDescent="0.3">
      <c r="A352" s="79"/>
      <c r="C352" s="393"/>
      <c r="E352" s="81"/>
      <c r="I352" s="82"/>
      <c r="K352" s="83"/>
      <c r="L352" s="398" t="s">
        <v>164</v>
      </c>
      <c r="M352" s="144" t="s">
        <v>85</v>
      </c>
      <c r="N352" s="145">
        <v>1</v>
      </c>
      <c r="O352" s="145">
        <f>E349*N352</f>
        <v>25</v>
      </c>
      <c r="P352" s="146">
        <v>1.889</v>
      </c>
      <c r="Q352" s="356">
        <f>N352*P352*$N$222</f>
        <v>2.1475408185000004</v>
      </c>
      <c r="R352" s="395"/>
      <c r="S352" s="89"/>
      <c r="T352" s="94"/>
      <c r="V352" s="365"/>
      <c r="W352" s="142"/>
    </row>
    <row r="353" spans="1:24" ht="12.75" customHeight="1" x14ac:dyDescent="0.3">
      <c r="A353" s="79"/>
      <c r="C353" s="393"/>
      <c r="E353" s="81"/>
      <c r="I353" s="82"/>
      <c r="K353" s="83"/>
      <c r="L353" s="399"/>
      <c r="M353" s="148"/>
      <c r="N353" s="149"/>
      <c r="O353" s="150"/>
      <c r="P353" s="151"/>
      <c r="Q353" s="152"/>
      <c r="R353" s="81"/>
      <c r="S353" s="81"/>
      <c r="T353" s="94"/>
      <c r="V353" s="365"/>
      <c r="W353" s="142"/>
    </row>
    <row r="354" spans="1:24" x14ac:dyDescent="0.3">
      <c r="A354" s="122"/>
      <c r="B354" s="123"/>
      <c r="C354" s="124"/>
      <c r="D354" s="125"/>
      <c r="E354" s="126"/>
      <c r="F354" s="127"/>
      <c r="G354" s="128"/>
      <c r="H354" s="127"/>
      <c r="I354" s="129"/>
      <c r="J354" s="128"/>
      <c r="K354" s="130"/>
      <c r="Q354" s="169"/>
      <c r="R354" s="81"/>
      <c r="S354" s="81"/>
      <c r="T354" s="94"/>
      <c r="V354" s="365"/>
      <c r="W354" s="142"/>
    </row>
    <row r="355" spans="1:24" s="302" customFormat="1" ht="12" x14ac:dyDescent="0.3">
      <c r="A355" s="138">
        <f>A349+1</f>
        <v>14</v>
      </c>
      <c r="B355" s="304" t="s">
        <v>149</v>
      </c>
      <c r="C355" s="383" t="s">
        <v>165</v>
      </c>
      <c r="D355" s="305" t="s">
        <v>55</v>
      </c>
      <c r="E355" s="306">
        <v>0.96</v>
      </c>
      <c r="F355" s="307"/>
      <c r="G355" s="318">
        <v>5.86</v>
      </c>
      <c r="H355" s="307"/>
      <c r="I355" s="308"/>
      <c r="J355" s="318">
        <v>7.1400000000000006</v>
      </c>
      <c r="K355" s="309"/>
      <c r="L355" s="294"/>
      <c r="M355" s="295"/>
      <c r="N355" s="296"/>
      <c r="O355" s="349"/>
      <c r="P355" s="290"/>
      <c r="Q355" s="297"/>
      <c r="R355" s="298">
        <f>G356+J356</f>
        <v>36.359792600000006</v>
      </c>
      <c r="S355" s="299">
        <f>R355+R356</f>
        <v>69.144594113156018</v>
      </c>
      <c r="T355" s="300">
        <f>E355*S355</f>
        <v>66.37881034862977</v>
      </c>
      <c r="V355" s="78">
        <f>S355*$V$9</f>
        <v>91.400381457873806</v>
      </c>
      <c r="W355" s="78">
        <f>V355*E355</f>
        <v>87.744366199558854</v>
      </c>
      <c r="X355" s="301"/>
    </row>
    <row r="356" spans="1:24" s="302" customFormat="1" ht="12.75" customHeight="1" x14ac:dyDescent="0.3">
      <c r="A356" s="303"/>
      <c r="B356" s="304" t="s">
        <v>151</v>
      </c>
      <c r="C356" s="384"/>
      <c r="D356" s="305"/>
      <c r="E356" s="306"/>
      <c r="F356" s="307"/>
      <c r="G356" s="291">
        <f>G355*$J$224/1000</f>
        <v>12.614294600000001</v>
      </c>
      <c r="H356" s="307"/>
      <c r="I356" s="308"/>
      <c r="J356" s="291">
        <f>J355*$Q$224/1000</f>
        <v>23.745498000000001</v>
      </c>
      <c r="K356" s="309"/>
      <c r="L356" s="351" t="s">
        <v>152</v>
      </c>
      <c r="M356" s="310" t="s">
        <v>48</v>
      </c>
      <c r="N356" s="311">
        <v>6.0999999999999999E-2</v>
      </c>
      <c r="O356" s="311">
        <f>E355*N356</f>
        <v>5.8559999999999994E-2</v>
      </c>
      <c r="P356" s="341">
        <v>379.16699999999997</v>
      </c>
      <c r="Q356" s="314">
        <f>N356*P356*$N$222</f>
        <v>26.294797872535504</v>
      </c>
      <c r="R356" s="389">
        <f>SUM(Q356:Q360)</f>
        <v>32.784801513156005</v>
      </c>
      <c r="S356" s="315"/>
      <c r="T356" s="316"/>
      <c r="V356" s="317"/>
      <c r="W356" s="317"/>
      <c r="X356" s="301"/>
    </row>
    <row r="357" spans="1:24" s="302" customFormat="1" ht="12.75" customHeight="1" x14ac:dyDescent="0.3">
      <c r="A357" s="303"/>
      <c r="C357" s="384"/>
      <c r="D357" s="305"/>
      <c r="E357" s="306"/>
      <c r="F357" s="307"/>
      <c r="G357" s="318"/>
      <c r="H357" s="307"/>
      <c r="I357" s="308"/>
      <c r="J357" s="318"/>
      <c r="K357" s="309"/>
      <c r="L357" s="352" t="s">
        <v>153</v>
      </c>
      <c r="M357" s="353" t="s">
        <v>55</v>
      </c>
      <c r="N357" s="354">
        <v>0.157</v>
      </c>
      <c r="O357" s="354">
        <f>E355*N357</f>
        <v>0.15071999999999999</v>
      </c>
      <c r="P357" s="355">
        <v>36.360999999999997</v>
      </c>
      <c r="Q357" s="356">
        <f>N357*P357*$N$222</f>
        <v>6.4900036406205013</v>
      </c>
      <c r="R357" s="390"/>
      <c r="S357" s="315"/>
      <c r="T357" s="316"/>
      <c r="V357" s="317"/>
      <c r="W357" s="317"/>
      <c r="X357" s="301"/>
    </row>
    <row r="358" spans="1:24" s="302" customFormat="1" ht="12.75" hidden="1" customHeight="1" x14ac:dyDescent="0.3">
      <c r="A358" s="303"/>
      <c r="C358" s="384"/>
      <c r="D358" s="305"/>
      <c r="E358" s="306"/>
      <c r="F358" s="307"/>
      <c r="G358" s="318"/>
      <c r="H358" s="307"/>
      <c r="I358" s="308"/>
      <c r="J358" s="318"/>
      <c r="K358" s="309"/>
      <c r="L358" s="352"/>
      <c r="M358" s="353"/>
      <c r="N358" s="354"/>
      <c r="O358" s="354"/>
      <c r="P358" s="355"/>
      <c r="Q358" s="356"/>
      <c r="R358" s="390"/>
      <c r="S358" s="315"/>
      <c r="T358" s="316"/>
      <c r="V358" s="317"/>
      <c r="W358" s="317"/>
      <c r="X358" s="301"/>
    </row>
    <row r="359" spans="1:24" s="302" customFormat="1" ht="6.75" customHeight="1" x14ac:dyDescent="0.3">
      <c r="A359" s="303"/>
      <c r="C359" s="384"/>
      <c r="D359" s="305"/>
      <c r="E359" s="306"/>
      <c r="F359" s="307"/>
      <c r="G359" s="318"/>
      <c r="H359" s="307"/>
      <c r="I359" s="308"/>
      <c r="J359" s="318"/>
      <c r="K359" s="309"/>
      <c r="L359" s="352"/>
      <c r="M359" s="353"/>
      <c r="N359" s="354"/>
      <c r="O359" s="354"/>
      <c r="P359" s="355"/>
      <c r="Q359" s="356"/>
      <c r="R359" s="390"/>
      <c r="S359" s="315"/>
      <c r="T359" s="316"/>
      <c r="V359" s="317"/>
      <c r="W359" s="317"/>
      <c r="X359" s="301"/>
    </row>
    <row r="360" spans="1:24" s="302" customFormat="1" ht="6" customHeight="1" x14ac:dyDescent="0.3">
      <c r="A360" s="303"/>
      <c r="C360" s="384"/>
      <c r="D360" s="305"/>
      <c r="E360" s="306"/>
      <c r="F360" s="307"/>
      <c r="G360" s="318"/>
      <c r="H360" s="307"/>
      <c r="I360" s="308"/>
      <c r="J360" s="318"/>
      <c r="K360" s="309"/>
      <c r="L360" s="391"/>
      <c r="M360" s="353"/>
      <c r="N360" s="354"/>
      <c r="O360" s="354"/>
      <c r="P360" s="355"/>
      <c r="Q360" s="356"/>
      <c r="R360" s="390"/>
      <c r="S360" s="315"/>
      <c r="T360" s="316"/>
      <c r="V360" s="317"/>
      <c r="W360" s="317"/>
      <c r="X360" s="301"/>
    </row>
    <row r="361" spans="1:24" s="302" customFormat="1" ht="4.5" customHeight="1" x14ac:dyDescent="0.3">
      <c r="A361" s="303"/>
      <c r="C361" s="384"/>
      <c r="D361" s="305"/>
      <c r="E361" s="306"/>
      <c r="F361" s="307"/>
      <c r="G361" s="318"/>
      <c r="H361" s="307"/>
      <c r="I361" s="308"/>
      <c r="J361" s="318"/>
      <c r="K361" s="309"/>
      <c r="L361" s="387"/>
      <c r="M361" s="323"/>
      <c r="N361" s="324"/>
      <c r="O361" s="357"/>
      <c r="P361" s="325"/>
      <c r="Q361" s="326"/>
      <c r="R361" s="306"/>
      <c r="S361" s="306"/>
      <c r="T361" s="316"/>
      <c r="V361" s="317"/>
      <c r="W361" s="317"/>
      <c r="X361" s="301"/>
    </row>
    <row r="362" spans="1:24" s="302" customFormat="1" ht="3.75" customHeight="1" x14ac:dyDescent="0.3">
      <c r="A362" s="327"/>
      <c r="B362" s="328"/>
      <c r="C362" s="329"/>
      <c r="D362" s="330"/>
      <c r="E362" s="331"/>
      <c r="F362" s="332"/>
      <c r="G362" s="333"/>
      <c r="H362" s="332"/>
      <c r="I362" s="334"/>
      <c r="J362" s="333"/>
      <c r="K362" s="335"/>
      <c r="L362" s="344"/>
      <c r="M362" s="345"/>
      <c r="N362" s="346"/>
      <c r="O362" s="366"/>
      <c r="P362" s="307"/>
      <c r="Q362" s="347"/>
      <c r="R362" s="306"/>
      <c r="S362" s="306"/>
      <c r="T362" s="316"/>
      <c r="V362" s="317"/>
      <c r="W362" s="317"/>
      <c r="X362" s="301"/>
    </row>
    <row r="363" spans="1:24" ht="12" x14ac:dyDescent="0.3">
      <c r="A363" s="138">
        <f>A355+1</f>
        <v>15</v>
      </c>
      <c r="B363" s="113" t="s">
        <v>156</v>
      </c>
      <c r="C363" s="392" t="s">
        <v>166</v>
      </c>
      <c r="D363" s="67" t="s">
        <v>55</v>
      </c>
      <c r="E363" s="68">
        <v>0.28000000000000003</v>
      </c>
      <c r="F363" s="69"/>
      <c r="G363" s="70">
        <v>1.82</v>
      </c>
      <c r="H363" s="69"/>
      <c r="I363" s="71"/>
      <c r="J363" s="70">
        <v>1.06</v>
      </c>
      <c r="K363" s="72"/>
      <c r="L363" s="73"/>
      <c r="M363" s="74"/>
      <c r="N363" s="75"/>
      <c r="O363" s="114"/>
      <c r="P363" s="69"/>
      <c r="Q363" s="76"/>
      <c r="R363" s="77">
        <f>G364+J364</f>
        <v>7.4429922000000008</v>
      </c>
      <c r="S363" s="78">
        <f>R363+R364</f>
        <v>12.799907148000003</v>
      </c>
      <c r="T363" s="253">
        <f>E363*S363</f>
        <v>3.583974001440001</v>
      </c>
      <c r="V363" s="78">
        <f>S363*$V$9</f>
        <v>16.919853402248375</v>
      </c>
      <c r="W363" s="78">
        <f>V363*E363</f>
        <v>4.7375589526295458</v>
      </c>
    </row>
    <row r="364" spans="1:24" ht="12.75" customHeight="1" x14ac:dyDescent="0.3">
      <c r="A364" s="141"/>
      <c r="B364" s="115"/>
      <c r="C364" s="393"/>
      <c r="E364" s="81"/>
      <c r="G364" s="70">
        <f>G363*$J$224/1000</f>
        <v>3.9177502000000004</v>
      </c>
      <c r="I364" s="82"/>
      <c r="J364" s="70">
        <f>J363*$Q$224/1000</f>
        <v>3.525242</v>
      </c>
      <c r="K364" s="83"/>
      <c r="L364" s="116" t="s">
        <v>158</v>
      </c>
      <c r="M364" s="84" t="s">
        <v>55</v>
      </c>
      <c r="N364" s="85">
        <f>0.97+0.27</f>
        <v>1.24</v>
      </c>
      <c r="O364" s="85">
        <f>E363*N364</f>
        <v>0.34720000000000001</v>
      </c>
      <c r="P364" s="87">
        <v>3.8</v>
      </c>
      <c r="Q364" s="88">
        <f>N364*P364*$N$222</f>
        <v>5.3569149480000009</v>
      </c>
      <c r="R364" s="394">
        <f>SUM(Q364:Q365)</f>
        <v>5.3569149480000009</v>
      </c>
      <c r="S364" s="89"/>
      <c r="T364" s="94"/>
      <c r="V364" s="142"/>
      <c r="W364" s="142"/>
    </row>
    <row r="365" spans="1:24" ht="12.75" customHeight="1" x14ac:dyDescent="0.3">
      <c r="A365" s="141"/>
      <c r="B365" s="80"/>
      <c r="C365" s="393"/>
      <c r="E365" s="81"/>
      <c r="I365" s="82"/>
      <c r="K365" s="83"/>
      <c r="L365" s="117"/>
      <c r="M365" s="118"/>
      <c r="N365" s="119"/>
      <c r="O365" s="119"/>
      <c r="P365" s="120"/>
      <c r="Q365" s="121"/>
      <c r="R365" s="395"/>
      <c r="S365" s="89"/>
      <c r="T365" s="94"/>
      <c r="V365" s="142"/>
      <c r="W365" s="142"/>
    </row>
    <row r="366" spans="1:24" x14ac:dyDescent="0.3">
      <c r="A366" s="147"/>
      <c r="B366" s="123"/>
      <c r="C366" s="124"/>
      <c r="D366" s="125"/>
      <c r="E366" s="126"/>
      <c r="F366" s="127"/>
      <c r="G366" s="128"/>
      <c r="H366" s="127"/>
      <c r="I366" s="129"/>
      <c r="J366" s="128"/>
      <c r="K366" s="130"/>
      <c r="L366" s="131"/>
      <c r="M366" s="132"/>
      <c r="N366" s="133"/>
      <c r="O366" s="134"/>
      <c r="P366" s="127"/>
      <c r="Q366" s="135"/>
      <c r="R366" s="126"/>
      <c r="S366" s="126"/>
      <c r="T366" s="136"/>
      <c r="V366" s="142"/>
      <c r="W366" s="142"/>
    </row>
    <row r="367" spans="1:24" s="302" customFormat="1" ht="12" x14ac:dyDescent="0.3">
      <c r="A367" s="138">
        <f>A363+1</f>
        <v>16</v>
      </c>
      <c r="B367" s="287" t="s">
        <v>154</v>
      </c>
      <c r="C367" s="383" t="s">
        <v>167</v>
      </c>
      <c r="D367" s="288" t="s">
        <v>85</v>
      </c>
      <c r="E367" s="289">
        <v>1</v>
      </c>
      <c r="F367" s="290"/>
      <c r="G367" s="291"/>
      <c r="H367" s="290"/>
      <c r="I367" s="292"/>
      <c r="J367" s="291"/>
      <c r="K367" s="293"/>
      <c r="L367" s="294"/>
      <c r="M367" s="295"/>
      <c r="N367" s="296"/>
      <c r="O367" s="349"/>
      <c r="P367" s="290"/>
      <c r="Q367" s="297"/>
      <c r="R367" s="298">
        <f>G368+J368</f>
        <v>0</v>
      </c>
      <c r="S367" s="299">
        <f>R367+R368</f>
        <v>45.474660000000007</v>
      </c>
      <c r="T367" s="300">
        <f>E367*S367</f>
        <v>45.474660000000007</v>
      </c>
      <c r="V367" s="78">
        <f>S367*$V$9</f>
        <v>60.111731422779229</v>
      </c>
      <c r="W367" s="78">
        <f>V367*E367</f>
        <v>60.111731422779229</v>
      </c>
      <c r="X367" s="301"/>
    </row>
    <row r="368" spans="1:24" s="302" customFormat="1" ht="33.75" customHeight="1" x14ac:dyDescent="0.3">
      <c r="A368" s="303"/>
      <c r="C368" s="384"/>
      <c r="D368" s="305"/>
      <c r="E368" s="306"/>
      <c r="F368" s="307"/>
      <c r="G368" s="291">
        <f>G367*$J$224/1000</f>
        <v>0</v>
      </c>
      <c r="H368" s="307"/>
      <c r="I368" s="308"/>
      <c r="J368" s="291">
        <f>J367*$Q$224/1000</f>
        <v>0</v>
      </c>
      <c r="K368" s="309"/>
      <c r="L368" s="360" t="s">
        <v>167</v>
      </c>
      <c r="M368" s="361" t="s">
        <v>85</v>
      </c>
      <c r="N368" s="362">
        <v>1</v>
      </c>
      <c r="O368" s="362">
        <f>E367*N368</f>
        <v>1</v>
      </c>
      <c r="P368" s="363">
        <v>40</v>
      </c>
      <c r="Q368" s="364">
        <f>N368*P368*$N$222</f>
        <v>45.474660000000007</v>
      </c>
      <c r="R368" s="306">
        <f>SUM(Q368:Q368)</f>
        <v>45.474660000000007</v>
      </c>
      <c r="S368" s="315"/>
      <c r="T368" s="316"/>
      <c r="V368" s="317"/>
      <c r="W368" s="317"/>
      <c r="X368" s="301"/>
    </row>
    <row r="369" spans="1:24" s="302" customFormat="1" x14ac:dyDescent="0.3">
      <c r="A369" s="327"/>
      <c r="B369" s="328"/>
      <c r="C369" s="329"/>
      <c r="D369" s="330"/>
      <c r="E369" s="331"/>
      <c r="F369" s="332"/>
      <c r="G369" s="333"/>
      <c r="H369" s="332"/>
      <c r="I369" s="334"/>
      <c r="J369" s="333"/>
      <c r="K369" s="335"/>
      <c r="L369" s="336"/>
      <c r="M369" s="337"/>
      <c r="N369" s="338"/>
      <c r="O369" s="358"/>
      <c r="P369" s="332"/>
      <c r="Q369" s="339"/>
      <c r="R369" s="331"/>
      <c r="S369" s="331"/>
      <c r="T369" s="340"/>
      <c r="V369" s="317"/>
      <c r="W369" s="317"/>
      <c r="X369" s="301"/>
    </row>
    <row r="370" spans="1:24" s="302" customFormat="1" ht="12" x14ac:dyDescent="0.3">
      <c r="A370" s="138">
        <f>A367+1</f>
        <v>17</v>
      </c>
      <c r="B370" s="287" t="s">
        <v>154</v>
      </c>
      <c r="C370" s="383" t="s">
        <v>168</v>
      </c>
      <c r="D370" s="288" t="s">
        <v>85</v>
      </c>
      <c r="E370" s="289">
        <v>1</v>
      </c>
      <c r="F370" s="290"/>
      <c r="G370" s="291"/>
      <c r="H370" s="290"/>
      <c r="I370" s="292"/>
      <c r="J370" s="291"/>
      <c r="K370" s="293"/>
      <c r="L370" s="294"/>
      <c r="M370" s="295"/>
      <c r="N370" s="296"/>
      <c r="O370" s="349"/>
      <c r="P370" s="290"/>
      <c r="Q370" s="297"/>
      <c r="R370" s="298">
        <f>G371+J371</f>
        <v>0</v>
      </c>
      <c r="S370" s="299">
        <f>R370+R371</f>
        <v>34.105995000000007</v>
      </c>
      <c r="T370" s="300">
        <f>E370*S370</f>
        <v>34.105995000000007</v>
      </c>
      <c r="V370" s="78">
        <f>S370*$V$9</f>
        <v>45.083798567084422</v>
      </c>
      <c r="W370" s="78">
        <f>V370*E370</f>
        <v>45.083798567084422</v>
      </c>
      <c r="X370" s="301"/>
    </row>
    <row r="371" spans="1:24" s="302" customFormat="1" ht="12" customHeight="1" x14ac:dyDescent="0.3">
      <c r="A371" s="303"/>
      <c r="C371" s="384"/>
      <c r="D371" s="305"/>
      <c r="E371" s="306"/>
      <c r="F371" s="307"/>
      <c r="G371" s="291">
        <f>G370*$J$224/1000</f>
        <v>0</v>
      </c>
      <c r="H371" s="307"/>
      <c r="I371" s="308"/>
      <c r="J371" s="291">
        <f>J370*$Q$224/1000</f>
        <v>0</v>
      </c>
      <c r="K371" s="309"/>
      <c r="L371" s="360" t="s">
        <v>167</v>
      </c>
      <c r="M371" s="361" t="s">
        <v>85</v>
      </c>
      <c r="N371" s="362">
        <v>1</v>
      </c>
      <c r="O371" s="362">
        <f>E370*N371</f>
        <v>1</v>
      </c>
      <c r="P371" s="363">
        <v>30</v>
      </c>
      <c r="Q371" s="364">
        <f>N371*P371*$N$222</f>
        <v>34.105995000000007</v>
      </c>
      <c r="R371" s="306">
        <f>SUM(Q371:Q371)</f>
        <v>34.105995000000007</v>
      </c>
      <c r="S371" s="315"/>
      <c r="T371" s="316"/>
      <c r="V371" s="317"/>
      <c r="W371" s="317"/>
      <c r="X371" s="301"/>
    </row>
    <row r="372" spans="1:24" s="302" customFormat="1" x14ac:dyDescent="0.3">
      <c r="A372" s="327"/>
      <c r="B372" s="328"/>
      <c r="C372" s="329"/>
      <c r="D372" s="330"/>
      <c r="E372" s="331"/>
      <c r="F372" s="332"/>
      <c r="G372" s="333"/>
      <c r="H372" s="332"/>
      <c r="I372" s="334"/>
      <c r="J372" s="333"/>
      <c r="K372" s="335"/>
      <c r="L372" s="336"/>
      <c r="M372" s="337"/>
      <c r="N372" s="338"/>
      <c r="O372" s="358"/>
      <c r="P372" s="332"/>
      <c r="Q372" s="339"/>
      <c r="R372" s="331"/>
      <c r="S372" s="331"/>
      <c r="T372" s="340"/>
      <c r="V372" s="317"/>
      <c r="W372" s="317"/>
      <c r="X372" s="301"/>
    </row>
    <row r="373" spans="1:24" s="302" customFormat="1" ht="12" x14ac:dyDescent="0.3">
      <c r="A373" s="138">
        <f>A370+1</f>
        <v>18</v>
      </c>
      <c r="B373" s="287" t="s">
        <v>154</v>
      </c>
      <c r="C373" s="383" t="s">
        <v>169</v>
      </c>
      <c r="D373" s="288" t="s">
        <v>85</v>
      </c>
      <c r="E373" s="289">
        <v>1</v>
      </c>
      <c r="F373" s="290"/>
      <c r="G373" s="291"/>
      <c r="H373" s="290"/>
      <c r="I373" s="292"/>
      <c r="J373" s="291"/>
      <c r="K373" s="293"/>
      <c r="L373" s="294"/>
      <c r="M373" s="295"/>
      <c r="N373" s="296"/>
      <c r="O373" s="349"/>
      <c r="P373" s="290"/>
      <c r="Q373" s="297"/>
      <c r="R373" s="298">
        <f>G374+J374</f>
        <v>0</v>
      </c>
      <c r="S373" s="299">
        <f>R373+R374</f>
        <v>118.42397270550002</v>
      </c>
      <c r="T373" s="300">
        <f>E373*S373</f>
        <v>118.42397270550002</v>
      </c>
      <c r="V373" s="78">
        <f>S373*$V$9</f>
        <v>156.5414681779161</v>
      </c>
      <c r="W373" s="78">
        <f>V373*E373</f>
        <v>156.5414681779161</v>
      </c>
      <c r="X373" s="301"/>
    </row>
    <row r="374" spans="1:24" s="302" customFormat="1" ht="16.5" customHeight="1" x14ac:dyDescent="0.3">
      <c r="A374" s="303"/>
      <c r="C374" s="384"/>
      <c r="D374" s="305"/>
      <c r="E374" s="306"/>
      <c r="F374" s="307"/>
      <c r="G374" s="291">
        <f>G373*$J$224/1000</f>
        <v>0</v>
      </c>
      <c r="H374" s="307"/>
      <c r="I374" s="308"/>
      <c r="J374" s="291">
        <f>J373*$Q$224/1000</f>
        <v>0</v>
      </c>
      <c r="K374" s="309"/>
      <c r="L374" s="360" t="s">
        <v>170</v>
      </c>
      <c r="M374" s="361" t="s">
        <v>85</v>
      </c>
      <c r="N374" s="362">
        <v>1</v>
      </c>
      <c r="O374" s="362">
        <f>E373*N374</f>
        <v>1</v>
      </c>
      <c r="P374" s="363">
        <v>104.167</v>
      </c>
      <c r="Q374" s="364">
        <f>N374*P374*$N$222</f>
        <v>118.42397270550002</v>
      </c>
      <c r="R374" s="306">
        <f>SUM(Q374:Q374)</f>
        <v>118.42397270550002</v>
      </c>
      <c r="S374" s="315"/>
      <c r="T374" s="316"/>
      <c r="V374" s="317"/>
      <c r="W374" s="317"/>
      <c r="X374" s="301"/>
    </row>
    <row r="375" spans="1:24" s="302" customFormat="1" ht="5.25" customHeight="1" x14ac:dyDescent="0.3">
      <c r="A375" s="327"/>
      <c r="B375" s="328"/>
      <c r="C375" s="329"/>
      <c r="D375" s="330"/>
      <c r="E375" s="331"/>
      <c r="F375" s="332"/>
      <c r="G375" s="333"/>
      <c r="H375" s="332"/>
      <c r="I375" s="334"/>
      <c r="J375" s="333"/>
      <c r="K375" s="335"/>
      <c r="L375" s="336"/>
      <c r="M375" s="337"/>
      <c r="N375" s="338"/>
      <c r="O375" s="358"/>
      <c r="P375" s="332"/>
      <c r="Q375" s="339"/>
      <c r="R375" s="331"/>
      <c r="S375" s="331"/>
      <c r="T375" s="340"/>
      <c r="V375" s="317"/>
      <c r="W375" s="317"/>
      <c r="X375" s="301"/>
    </row>
    <row r="376" spans="1:24" s="302" customFormat="1" ht="12" x14ac:dyDescent="0.3">
      <c r="A376" s="138">
        <f>A373+1</f>
        <v>19</v>
      </c>
      <c r="B376" s="287" t="s">
        <v>154</v>
      </c>
      <c r="C376" s="383" t="s">
        <v>171</v>
      </c>
      <c r="D376" s="288" t="s">
        <v>85</v>
      </c>
      <c r="E376" s="289">
        <v>1</v>
      </c>
      <c r="F376" s="290"/>
      <c r="G376" s="291"/>
      <c r="H376" s="290"/>
      <c r="I376" s="292"/>
      <c r="J376" s="291"/>
      <c r="K376" s="293"/>
      <c r="L376" s="294"/>
      <c r="M376" s="295"/>
      <c r="N376" s="296"/>
      <c r="O376" s="349"/>
      <c r="P376" s="290"/>
      <c r="Q376" s="297"/>
      <c r="R376" s="298">
        <f>G377+J377</f>
        <v>0</v>
      </c>
      <c r="S376" s="299">
        <f>R376+R377</f>
        <v>56.843325000000014</v>
      </c>
      <c r="T376" s="300">
        <f>E376*S376</f>
        <v>56.843325000000014</v>
      </c>
      <c r="V376" s="78">
        <f>S376*$V$9</f>
        <v>75.139664278474044</v>
      </c>
      <c r="W376" s="78">
        <f>V376*E376</f>
        <v>75.139664278474044</v>
      </c>
      <c r="X376" s="301"/>
    </row>
    <row r="377" spans="1:24" s="302" customFormat="1" ht="12.75" customHeight="1" x14ac:dyDescent="0.3">
      <c r="A377" s="303"/>
      <c r="C377" s="384"/>
      <c r="D377" s="305"/>
      <c r="E377" s="306"/>
      <c r="F377" s="307"/>
      <c r="G377" s="291">
        <f>G376*$J$224/1000</f>
        <v>0</v>
      </c>
      <c r="H377" s="307"/>
      <c r="I377" s="308"/>
      <c r="J377" s="291">
        <f>J376*$Q$224/1000</f>
        <v>0</v>
      </c>
      <c r="K377" s="309"/>
      <c r="L377" s="360" t="s">
        <v>172</v>
      </c>
      <c r="M377" s="361" t="s">
        <v>85</v>
      </c>
      <c r="N377" s="362">
        <v>1</v>
      </c>
      <c r="O377" s="362">
        <f>E376*N377</f>
        <v>1</v>
      </c>
      <c r="P377" s="363">
        <v>50</v>
      </c>
      <c r="Q377" s="364">
        <f>N377*P377*$N$222</f>
        <v>56.843325000000014</v>
      </c>
      <c r="R377" s="306">
        <f>SUM(Q377:Q377)</f>
        <v>56.843325000000014</v>
      </c>
      <c r="S377" s="315"/>
      <c r="T377" s="316"/>
      <c r="V377" s="317"/>
      <c r="W377" s="317"/>
      <c r="X377" s="301"/>
    </row>
    <row r="378" spans="1:24" s="302" customFormat="1" ht="6" customHeight="1" x14ac:dyDescent="0.3">
      <c r="A378" s="327"/>
      <c r="B378" s="328"/>
      <c r="C378" s="329"/>
      <c r="D378" s="330"/>
      <c r="E378" s="331"/>
      <c r="F378" s="332"/>
      <c r="G378" s="333"/>
      <c r="H378" s="332"/>
      <c r="I378" s="334"/>
      <c r="J378" s="333"/>
      <c r="K378" s="335"/>
      <c r="L378" s="336"/>
      <c r="M378" s="337"/>
      <c r="N378" s="338"/>
      <c r="O378" s="358"/>
      <c r="P378" s="332"/>
      <c r="Q378" s="339"/>
      <c r="R378" s="331"/>
      <c r="S378" s="331"/>
      <c r="T378" s="340"/>
      <c r="V378" s="317"/>
      <c r="W378" s="317"/>
      <c r="X378" s="301"/>
    </row>
    <row r="379" spans="1:24" s="302" customFormat="1" ht="12" x14ac:dyDescent="0.3">
      <c r="A379" s="367">
        <f>A376+1</f>
        <v>20</v>
      </c>
      <c r="B379" s="287" t="s">
        <v>173</v>
      </c>
      <c r="C379" s="383" t="s">
        <v>174</v>
      </c>
      <c r="D379" s="288" t="s">
        <v>175</v>
      </c>
      <c r="E379" s="289">
        <f>870/1000</f>
        <v>0.87</v>
      </c>
      <c r="F379" s="290"/>
      <c r="G379" s="291">
        <v>29.8</v>
      </c>
      <c r="H379" s="290"/>
      <c r="I379" s="292"/>
      <c r="J379" s="291">
        <v>0.05</v>
      </c>
      <c r="K379" s="293"/>
      <c r="L379" s="294"/>
      <c r="M379" s="295"/>
      <c r="N379" s="296"/>
      <c r="O379" s="296"/>
      <c r="P379" s="290"/>
      <c r="Q379" s="297"/>
      <c r="R379" s="298">
        <f>G380+J380</f>
        <v>64.314063000000004</v>
      </c>
      <c r="S379" s="299">
        <f>R379+R380</f>
        <v>69.617545222500013</v>
      </c>
      <c r="T379" s="300">
        <f>E379*S379</f>
        <v>60.567264343575012</v>
      </c>
      <c r="U379" s="301"/>
      <c r="V379" s="78">
        <f>S379*$V$9</f>
        <v>92.0255628239575</v>
      </c>
      <c r="W379" s="78">
        <f>V379*E379</f>
        <v>80.062239656843019</v>
      </c>
    </row>
    <row r="380" spans="1:24" s="302" customFormat="1" ht="12.75" customHeight="1" x14ac:dyDescent="0.3">
      <c r="A380" s="303"/>
      <c r="B380" s="304"/>
      <c r="C380" s="384"/>
      <c r="D380" s="305"/>
      <c r="E380" s="306"/>
      <c r="F380" s="307"/>
      <c r="G380" s="291">
        <f>G379*$J$224/1000</f>
        <v>64.147778000000002</v>
      </c>
      <c r="H380" s="307"/>
      <c r="I380" s="308"/>
      <c r="J380" s="291">
        <f>J379*$Q$224/1000</f>
        <v>0.16628499999999999</v>
      </c>
      <c r="K380" s="309"/>
      <c r="L380" s="385" t="s">
        <v>176</v>
      </c>
      <c r="M380" s="310" t="s">
        <v>55</v>
      </c>
      <c r="N380" s="311">
        <v>31.1</v>
      </c>
      <c r="O380" s="312">
        <f>E379*N380</f>
        <v>27.057000000000002</v>
      </c>
      <c r="P380" s="313">
        <v>0.15</v>
      </c>
      <c r="Q380" s="314">
        <f>N380*P380*$N$222</f>
        <v>5.3034822225000013</v>
      </c>
      <c r="R380" s="306">
        <f>SUM(Q380:Q380)</f>
        <v>5.3034822225000013</v>
      </c>
      <c r="S380" s="315"/>
      <c r="T380" s="316"/>
      <c r="U380" s="301"/>
      <c r="V380" s="317"/>
      <c r="W380" s="317"/>
    </row>
    <row r="381" spans="1:24" s="302" customFormat="1" ht="12.75" customHeight="1" x14ac:dyDescent="0.3">
      <c r="A381" s="303"/>
      <c r="C381" s="384"/>
      <c r="D381" s="305"/>
      <c r="E381" s="306"/>
      <c r="F381" s="307"/>
      <c r="G381" s="318"/>
      <c r="H381" s="307"/>
      <c r="I381" s="308"/>
      <c r="J381" s="318"/>
      <c r="K381" s="309"/>
      <c r="L381" s="386"/>
      <c r="M381" s="319"/>
      <c r="N381" s="320"/>
      <c r="O381" s="320"/>
      <c r="P381" s="321"/>
      <c r="Q381" s="322"/>
      <c r="R381" s="306"/>
      <c r="S381" s="306"/>
      <c r="T381" s="316"/>
      <c r="U381" s="301"/>
      <c r="V381" s="317"/>
      <c r="W381" s="317"/>
    </row>
    <row r="382" spans="1:24" s="302" customFormat="1" ht="12.75" customHeight="1" x14ac:dyDescent="0.3">
      <c r="A382" s="303"/>
      <c r="C382" s="384"/>
      <c r="D382" s="305"/>
      <c r="E382" s="306"/>
      <c r="F382" s="307"/>
      <c r="G382" s="318"/>
      <c r="H382" s="307"/>
      <c r="I382" s="308"/>
      <c r="J382" s="318"/>
      <c r="K382" s="309"/>
      <c r="L382" s="387"/>
      <c r="M382" s="323"/>
      <c r="N382" s="324"/>
      <c r="O382" s="324"/>
      <c r="P382" s="325"/>
      <c r="Q382" s="326"/>
      <c r="R382" s="306"/>
      <c r="S382" s="306"/>
      <c r="T382" s="316"/>
      <c r="U382" s="301"/>
      <c r="V382" s="317"/>
      <c r="W382" s="317"/>
    </row>
    <row r="383" spans="1:24" s="302" customFormat="1" x14ac:dyDescent="0.3">
      <c r="A383" s="327"/>
      <c r="B383" s="328"/>
      <c r="C383" s="329"/>
      <c r="D383" s="330"/>
      <c r="E383" s="331"/>
      <c r="F383" s="332"/>
      <c r="G383" s="333"/>
      <c r="H383" s="332"/>
      <c r="I383" s="334"/>
      <c r="J383" s="333"/>
      <c r="K383" s="335"/>
      <c r="L383" s="336"/>
      <c r="M383" s="337"/>
      <c r="N383" s="338"/>
      <c r="O383" s="338"/>
      <c r="P383" s="332"/>
      <c r="Q383" s="339"/>
      <c r="R383" s="331"/>
      <c r="S383" s="331"/>
      <c r="T383" s="340"/>
      <c r="U383" s="301"/>
      <c r="V383" s="359"/>
      <c r="W383" s="359"/>
    </row>
    <row r="384" spans="1:24" ht="22.5" customHeight="1" x14ac:dyDescent="0.3">
      <c r="A384" s="368"/>
      <c r="B384" s="98"/>
      <c r="C384" s="99" t="s">
        <v>68</v>
      </c>
      <c r="D384" s="100"/>
      <c r="E384" s="101"/>
      <c r="F384" s="102"/>
      <c r="G384" s="103"/>
      <c r="H384" s="102"/>
      <c r="I384" s="104"/>
      <c r="J384" s="103"/>
      <c r="K384" s="105"/>
      <c r="L384" s="106"/>
      <c r="M384" s="107"/>
      <c r="N384" s="108"/>
      <c r="O384" s="108"/>
      <c r="P384" s="102"/>
      <c r="Q384" s="103"/>
      <c r="R384" s="109"/>
      <c r="S384" s="109"/>
      <c r="T384" s="110">
        <f>SUM(T284:T383)</f>
        <v>8877.263439154196</v>
      </c>
      <c r="V384" s="369"/>
      <c r="W384" s="110">
        <f>SUM(W284:W383)</f>
        <v>11734.616061421779</v>
      </c>
    </row>
    <row r="385" spans="1:24" ht="12" x14ac:dyDescent="0.3">
      <c r="A385" s="370"/>
      <c r="B385" s="98"/>
      <c r="C385" s="177"/>
      <c r="D385" s="100"/>
      <c r="E385" s="178"/>
      <c r="F385" s="102"/>
      <c r="G385" s="103"/>
      <c r="H385" s="102"/>
      <c r="I385" s="102"/>
      <c r="J385" s="103"/>
      <c r="K385" s="102"/>
      <c r="L385" s="106"/>
      <c r="M385" s="107"/>
      <c r="N385" s="108"/>
      <c r="O385" s="108"/>
      <c r="P385" s="102"/>
      <c r="Q385" s="103"/>
      <c r="R385" s="109"/>
      <c r="S385" s="109"/>
      <c r="T385" s="110"/>
      <c r="V385" s="369"/>
      <c r="W385" s="110"/>
    </row>
    <row r="386" spans="1:24" ht="15.75" customHeight="1" x14ac:dyDescent="0.3">
      <c r="A386" s="370"/>
      <c r="B386" s="98"/>
      <c r="C386" s="177" t="s">
        <v>94</v>
      </c>
      <c r="D386" s="100"/>
      <c r="E386" s="178"/>
      <c r="F386" s="102"/>
      <c r="G386" s="103"/>
      <c r="H386" s="102"/>
      <c r="I386" s="102"/>
      <c r="J386" s="103"/>
      <c r="K386" s="102"/>
      <c r="L386" s="106"/>
      <c r="M386" s="107"/>
      <c r="N386" s="108"/>
      <c r="O386" s="109"/>
      <c r="P386" s="102"/>
      <c r="Q386" s="103"/>
      <c r="R386" s="109"/>
      <c r="S386" s="109"/>
      <c r="T386" s="110">
        <f>T384+T282</f>
        <v>19253.767823217822</v>
      </c>
      <c r="V386" s="123"/>
      <c r="W386" s="110">
        <f>W384+W282</f>
        <v>25451.038452312081</v>
      </c>
      <c r="X386" s="31">
        <f>W386/$W$391*100</f>
        <v>17.260759056032466</v>
      </c>
    </row>
    <row r="387" spans="1:24" ht="11.4" x14ac:dyDescent="0.3">
      <c r="A387" s="371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V387" s="27"/>
      <c r="W387" s="64"/>
    </row>
    <row r="388" spans="1:24" ht="9.75" customHeight="1" thickBot="1" x14ac:dyDescent="0.35">
      <c r="A388" s="371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V388" s="27"/>
      <c r="W388" s="64"/>
    </row>
    <row r="389" spans="1:24" ht="14.4" hidden="1" thickBot="1" x14ac:dyDescent="0.35">
      <c r="A389" s="26"/>
      <c r="W389" s="38"/>
    </row>
    <row r="390" spans="1:24" ht="14.4" hidden="1" thickBot="1" x14ac:dyDescent="0.35">
      <c r="A390" s="26"/>
      <c r="W390" s="38"/>
    </row>
    <row r="391" spans="1:24" ht="15" thickTop="1" thickBot="1" x14ac:dyDescent="0.35">
      <c r="A391" s="40"/>
      <c r="B391" s="41"/>
      <c r="C391" s="42" t="s">
        <v>31</v>
      </c>
      <c r="D391" s="41"/>
      <c r="E391" s="43"/>
      <c r="F391" s="44"/>
      <c r="G391" s="45"/>
      <c r="H391" s="44"/>
      <c r="I391" s="44"/>
      <c r="J391" s="45"/>
      <c r="K391" s="44"/>
      <c r="L391" s="46"/>
      <c r="M391" s="47"/>
      <c r="N391" s="44"/>
      <c r="O391" s="45"/>
      <c r="P391" s="44"/>
      <c r="Q391" s="45"/>
      <c r="R391" s="45"/>
      <c r="S391" s="45"/>
      <c r="T391" s="48">
        <f>T390</f>
        <v>0</v>
      </c>
      <c r="V391" s="45"/>
      <c r="W391" s="49">
        <f>W119+W211+W386</f>
        <v>147450.28517976557</v>
      </c>
    </row>
    <row r="392" spans="1:24" ht="15" thickTop="1" thickBot="1" x14ac:dyDescent="0.35">
      <c r="A392" s="26"/>
      <c r="C392" s="28" t="s">
        <v>177</v>
      </c>
      <c r="D392" s="29">
        <v>0.2</v>
      </c>
      <c r="E392" s="30"/>
      <c r="T392" s="37">
        <f>D392*T391</f>
        <v>0</v>
      </c>
      <c r="W392" s="38">
        <f>D392*W391</f>
        <v>29490.057035953116</v>
      </c>
    </row>
    <row r="393" spans="1:24" ht="14.4" thickTop="1" x14ac:dyDescent="0.3">
      <c r="A393" s="372"/>
      <c r="B393" s="373"/>
      <c r="C393" s="374" t="s">
        <v>31</v>
      </c>
      <c r="D393" s="373"/>
      <c r="E393" s="375"/>
      <c r="F393" s="376"/>
      <c r="G393" s="377"/>
      <c r="H393" s="376"/>
      <c r="I393" s="376"/>
      <c r="J393" s="377"/>
      <c r="K393" s="376"/>
      <c r="L393" s="378"/>
      <c r="M393" s="379"/>
      <c r="N393" s="376"/>
      <c r="O393" s="377"/>
      <c r="P393" s="376"/>
      <c r="Q393" s="377"/>
      <c r="R393" s="377"/>
      <c r="S393" s="377"/>
      <c r="T393" s="380">
        <f>T392</f>
        <v>0</v>
      </c>
      <c r="U393" s="123"/>
      <c r="V393" s="377"/>
      <c r="W393" s="381">
        <f>W391+W392</f>
        <v>176940.3422157187</v>
      </c>
    </row>
    <row r="399" spans="1:24" x14ac:dyDescent="0.3">
      <c r="C399" s="50" t="s">
        <v>178</v>
      </c>
      <c r="E399" s="388" t="s">
        <v>179</v>
      </c>
      <c r="F399" s="388"/>
      <c r="G399" s="388"/>
      <c r="H399" s="388"/>
      <c r="I399" s="388"/>
      <c r="J399" s="388"/>
      <c r="K399" s="388"/>
      <c r="L399" s="388"/>
      <c r="M399" s="388"/>
      <c r="N399" s="388"/>
      <c r="O399" s="388"/>
      <c r="P399" s="388"/>
      <c r="Q399" s="388"/>
      <c r="R399" s="388"/>
      <c r="S399" s="388"/>
      <c r="T399" s="388"/>
      <c r="U399" s="388"/>
      <c r="V399" s="388"/>
      <c r="W399" s="388"/>
    </row>
  </sheetData>
  <mergeCells count="324">
    <mergeCell ref="A1:C1"/>
    <mergeCell ref="D1:S1"/>
    <mergeCell ref="A3:E3"/>
    <mergeCell ref="A6:B6"/>
    <mergeCell ref="P6:R6"/>
    <mergeCell ref="E7:G7"/>
    <mergeCell ref="D8:F8"/>
    <mergeCell ref="N8:P8"/>
    <mergeCell ref="J10:L10"/>
    <mergeCell ref="Q10:S10"/>
    <mergeCell ref="A12:A16"/>
    <mergeCell ref="B12:B16"/>
    <mergeCell ref="C12:C16"/>
    <mergeCell ref="D12:D16"/>
    <mergeCell ref="E12:E16"/>
    <mergeCell ref="F12:H16"/>
    <mergeCell ref="A23:C23"/>
    <mergeCell ref="D23:S23"/>
    <mergeCell ref="E27:R27"/>
    <mergeCell ref="A28:S28"/>
    <mergeCell ref="A30:B30"/>
    <mergeCell ref="P30:R30"/>
    <mergeCell ref="W12:W16"/>
    <mergeCell ref="L13:L16"/>
    <mergeCell ref="M13:M16"/>
    <mergeCell ref="N13:N16"/>
    <mergeCell ref="O13:O16"/>
    <mergeCell ref="P13:P16"/>
    <mergeCell ref="Q13:Q16"/>
    <mergeCell ref="I12:K16"/>
    <mergeCell ref="L12:Q12"/>
    <mergeCell ref="R12:R16"/>
    <mergeCell ref="S12:S16"/>
    <mergeCell ref="T12:T16"/>
    <mergeCell ref="V12:V16"/>
    <mergeCell ref="E31:G31"/>
    <mergeCell ref="D32:F32"/>
    <mergeCell ref="N32:P32"/>
    <mergeCell ref="J34:L34"/>
    <mergeCell ref="Q34:S34"/>
    <mergeCell ref="A36:A40"/>
    <mergeCell ref="B36:B40"/>
    <mergeCell ref="C36:C40"/>
    <mergeCell ref="D36:D40"/>
    <mergeCell ref="E36:E40"/>
    <mergeCell ref="P37:P40"/>
    <mergeCell ref="Q37:Q40"/>
    <mergeCell ref="A41:T43"/>
    <mergeCell ref="C44:C46"/>
    <mergeCell ref="S44:S45"/>
    <mergeCell ref="T44:T45"/>
    <mergeCell ref="L45:L46"/>
    <mergeCell ref="F36:H40"/>
    <mergeCell ref="I36:K40"/>
    <mergeCell ref="L36:Q36"/>
    <mergeCell ref="R36:R40"/>
    <mergeCell ref="S36:S40"/>
    <mergeCell ref="T36:T40"/>
    <mergeCell ref="L37:L40"/>
    <mergeCell ref="M37:M40"/>
    <mergeCell ref="N37:N40"/>
    <mergeCell ref="O37:O40"/>
    <mergeCell ref="C53:C55"/>
    <mergeCell ref="S53:S54"/>
    <mergeCell ref="T53:T54"/>
    <mergeCell ref="L54:L55"/>
    <mergeCell ref="C56:C58"/>
    <mergeCell ref="S56:S57"/>
    <mergeCell ref="T56:T57"/>
    <mergeCell ref="L57:L58"/>
    <mergeCell ref="C47:C49"/>
    <mergeCell ref="S47:S48"/>
    <mergeCell ref="T47:T48"/>
    <mergeCell ref="L48:L49"/>
    <mergeCell ref="C50:C52"/>
    <mergeCell ref="S50:S51"/>
    <mergeCell ref="T50:T51"/>
    <mergeCell ref="L51:L52"/>
    <mergeCell ref="A60:T60"/>
    <mergeCell ref="C61:C63"/>
    <mergeCell ref="S61:S63"/>
    <mergeCell ref="T61:T63"/>
    <mergeCell ref="R62:R63"/>
    <mergeCell ref="C65:C76"/>
    <mergeCell ref="S65:S76"/>
    <mergeCell ref="T65:T76"/>
    <mergeCell ref="L66:L67"/>
    <mergeCell ref="R66:R76"/>
    <mergeCell ref="S78:S79"/>
    <mergeCell ref="T78:T79"/>
    <mergeCell ref="L79:L80"/>
    <mergeCell ref="A83:T83"/>
    <mergeCell ref="C84:C86"/>
    <mergeCell ref="S84:S86"/>
    <mergeCell ref="T84:T86"/>
    <mergeCell ref="R85:R86"/>
    <mergeCell ref="L68:L69"/>
    <mergeCell ref="L70:L71"/>
    <mergeCell ref="L72:L73"/>
    <mergeCell ref="L74:L75"/>
    <mergeCell ref="B78:B80"/>
    <mergeCell ref="C78:C81"/>
    <mergeCell ref="C96:C98"/>
    <mergeCell ref="S96:S97"/>
    <mergeCell ref="T96:T97"/>
    <mergeCell ref="L97:L98"/>
    <mergeCell ref="C99:C101"/>
    <mergeCell ref="S99:S100"/>
    <mergeCell ref="T99:T100"/>
    <mergeCell ref="L100:L101"/>
    <mergeCell ref="C88:C90"/>
    <mergeCell ref="S88:S90"/>
    <mergeCell ref="T88:T90"/>
    <mergeCell ref="R89:R90"/>
    <mergeCell ref="C92:C94"/>
    <mergeCell ref="S92:S94"/>
    <mergeCell ref="T92:T94"/>
    <mergeCell ref="R93:R94"/>
    <mergeCell ref="A120:W120"/>
    <mergeCell ref="A122:B122"/>
    <mergeCell ref="P122:R122"/>
    <mergeCell ref="E123:G123"/>
    <mergeCell ref="D124:F124"/>
    <mergeCell ref="N124:P124"/>
    <mergeCell ref="A103:G104"/>
    <mergeCell ref="C105:C109"/>
    <mergeCell ref="S105:S109"/>
    <mergeCell ref="T105:T109"/>
    <mergeCell ref="R106:R109"/>
    <mergeCell ref="C111:C115"/>
    <mergeCell ref="S111:S115"/>
    <mergeCell ref="T111:T115"/>
    <mergeCell ref="R112:R115"/>
    <mergeCell ref="J126:L126"/>
    <mergeCell ref="Q126:S126"/>
    <mergeCell ref="A128:A132"/>
    <mergeCell ref="B128:B132"/>
    <mergeCell ref="C128:C132"/>
    <mergeCell ref="D128:D132"/>
    <mergeCell ref="E128:E132"/>
    <mergeCell ref="F128:H132"/>
    <mergeCell ref="I128:K132"/>
    <mergeCell ref="L128:Q128"/>
    <mergeCell ref="R128:R132"/>
    <mergeCell ref="S128:S132"/>
    <mergeCell ref="T128:T132"/>
    <mergeCell ref="L129:L132"/>
    <mergeCell ref="M129:M132"/>
    <mergeCell ref="N129:N132"/>
    <mergeCell ref="O129:O132"/>
    <mergeCell ref="P129:P132"/>
    <mergeCell ref="Q129:Q132"/>
    <mergeCell ref="C142:C144"/>
    <mergeCell ref="S142:S143"/>
    <mergeCell ref="T142:T143"/>
    <mergeCell ref="L143:L144"/>
    <mergeCell ref="C145:C147"/>
    <mergeCell ref="S145:S146"/>
    <mergeCell ref="T145:T146"/>
    <mergeCell ref="L146:L147"/>
    <mergeCell ref="A133:T135"/>
    <mergeCell ref="C136:C138"/>
    <mergeCell ref="S136:S137"/>
    <mergeCell ref="T136:T137"/>
    <mergeCell ref="L137:L138"/>
    <mergeCell ref="C139:C141"/>
    <mergeCell ref="S139:S140"/>
    <mergeCell ref="T139:T140"/>
    <mergeCell ref="L140:L141"/>
    <mergeCell ref="C148:C150"/>
    <mergeCell ref="S148:S149"/>
    <mergeCell ref="T148:T149"/>
    <mergeCell ref="L149:L150"/>
    <mergeCell ref="A152:T152"/>
    <mergeCell ref="C153:C155"/>
    <mergeCell ref="S153:S155"/>
    <mergeCell ref="T153:T155"/>
    <mergeCell ref="R154:R155"/>
    <mergeCell ref="B170:B172"/>
    <mergeCell ref="C170:C173"/>
    <mergeCell ref="S170:S171"/>
    <mergeCell ref="T170:T171"/>
    <mergeCell ref="L171:L172"/>
    <mergeCell ref="A175:T175"/>
    <mergeCell ref="C157:C168"/>
    <mergeCell ref="S157:S168"/>
    <mergeCell ref="T157:T168"/>
    <mergeCell ref="L158:L159"/>
    <mergeCell ref="R158:R168"/>
    <mergeCell ref="L160:L161"/>
    <mergeCell ref="L162:L163"/>
    <mergeCell ref="L164:L165"/>
    <mergeCell ref="L166:L167"/>
    <mergeCell ref="C184:C186"/>
    <mergeCell ref="S184:S186"/>
    <mergeCell ref="T184:T186"/>
    <mergeCell ref="R185:R186"/>
    <mergeCell ref="C188:C190"/>
    <mergeCell ref="S188:S189"/>
    <mergeCell ref="T188:T189"/>
    <mergeCell ref="L189:L190"/>
    <mergeCell ref="C176:C178"/>
    <mergeCell ref="S176:S178"/>
    <mergeCell ref="T176:T178"/>
    <mergeCell ref="R177:R178"/>
    <mergeCell ref="C180:C182"/>
    <mergeCell ref="S180:S182"/>
    <mergeCell ref="T180:T182"/>
    <mergeCell ref="R181:R182"/>
    <mergeCell ref="C191:C193"/>
    <mergeCell ref="S191:S192"/>
    <mergeCell ref="T191:T192"/>
    <mergeCell ref="L192:L193"/>
    <mergeCell ref="A195:G196"/>
    <mergeCell ref="C197:C201"/>
    <mergeCell ref="S197:S201"/>
    <mergeCell ref="T197:T201"/>
    <mergeCell ref="R198:R201"/>
    <mergeCell ref="A216:E216"/>
    <mergeCell ref="E217:R217"/>
    <mergeCell ref="D218:S218"/>
    <mergeCell ref="A220:B220"/>
    <mergeCell ref="P220:R220"/>
    <mergeCell ref="E221:G221"/>
    <mergeCell ref="C203:C207"/>
    <mergeCell ref="S203:S207"/>
    <mergeCell ref="T203:T207"/>
    <mergeCell ref="R204:R207"/>
    <mergeCell ref="A213:C213"/>
    <mergeCell ref="D213:S213"/>
    <mergeCell ref="D222:F222"/>
    <mergeCell ref="N222:P222"/>
    <mergeCell ref="J224:L224"/>
    <mergeCell ref="Q224:S224"/>
    <mergeCell ref="A226:A230"/>
    <mergeCell ref="B226:B230"/>
    <mergeCell ref="C226:C230"/>
    <mergeCell ref="D226:D230"/>
    <mergeCell ref="E226:E230"/>
    <mergeCell ref="F226:H230"/>
    <mergeCell ref="C234:C236"/>
    <mergeCell ref="L235:L236"/>
    <mergeCell ref="C237:C239"/>
    <mergeCell ref="L238:L239"/>
    <mergeCell ref="C240:C242"/>
    <mergeCell ref="L241:L242"/>
    <mergeCell ref="W226:W230"/>
    <mergeCell ref="L227:L230"/>
    <mergeCell ref="M227:M230"/>
    <mergeCell ref="N227:N230"/>
    <mergeCell ref="O227:O230"/>
    <mergeCell ref="P227:P230"/>
    <mergeCell ref="Q227:Q230"/>
    <mergeCell ref="I226:K230"/>
    <mergeCell ref="L226:Q226"/>
    <mergeCell ref="R226:R230"/>
    <mergeCell ref="S226:S230"/>
    <mergeCell ref="T226:T230"/>
    <mergeCell ref="V226:V230"/>
    <mergeCell ref="C252:C254"/>
    <mergeCell ref="R253:R254"/>
    <mergeCell ref="C256:C258"/>
    <mergeCell ref="C259:C261"/>
    <mergeCell ref="C262:C267"/>
    <mergeCell ref="L263:L264"/>
    <mergeCell ref="R263:R267"/>
    <mergeCell ref="C243:C245"/>
    <mergeCell ref="L244:L245"/>
    <mergeCell ref="C246:C248"/>
    <mergeCell ref="L247:L248"/>
    <mergeCell ref="C249:C251"/>
    <mergeCell ref="L250:L251"/>
    <mergeCell ref="C279:C281"/>
    <mergeCell ref="L280:L281"/>
    <mergeCell ref="A283:T283"/>
    <mergeCell ref="C284:C287"/>
    <mergeCell ref="L285:L287"/>
    <mergeCell ref="C289:C292"/>
    <mergeCell ref="L290:L292"/>
    <mergeCell ref="B269:B272"/>
    <mergeCell ref="C269:C274"/>
    <mergeCell ref="L270:L271"/>
    <mergeCell ref="B273:B274"/>
    <mergeCell ref="B275:B277"/>
    <mergeCell ref="C275:C278"/>
    <mergeCell ref="L276:L277"/>
    <mergeCell ref="C309:C312"/>
    <mergeCell ref="L310:L312"/>
    <mergeCell ref="C314:C317"/>
    <mergeCell ref="L315:L317"/>
    <mergeCell ref="C319:C322"/>
    <mergeCell ref="L320:L322"/>
    <mergeCell ref="C294:C297"/>
    <mergeCell ref="L295:L297"/>
    <mergeCell ref="C299:C302"/>
    <mergeCell ref="L300:L302"/>
    <mergeCell ref="C304:C307"/>
    <mergeCell ref="L305:L307"/>
    <mergeCell ref="C340:C342"/>
    <mergeCell ref="R341:R342"/>
    <mergeCell ref="C344:C347"/>
    <mergeCell ref="L345:L347"/>
    <mergeCell ref="C349:C353"/>
    <mergeCell ref="L350:L351"/>
    <mergeCell ref="R350:R352"/>
    <mergeCell ref="L352:L353"/>
    <mergeCell ref="C324:C327"/>
    <mergeCell ref="L325:L327"/>
    <mergeCell ref="C329:C335"/>
    <mergeCell ref="R330:R334"/>
    <mergeCell ref="L334:L335"/>
    <mergeCell ref="C337:C338"/>
    <mergeCell ref="C370:C371"/>
    <mergeCell ref="C373:C374"/>
    <mergeCell ref="C376:C377"/>
    <mergeCell ref="C379:C382"/>
    <mergeCell ref="L380:L382"/>
    <mergeCell ref="E399:W399"/>
    <mergeCell ref="C355:C361"/>
    <mergeCell ref="R356:R360"/>
    <mergeCell ref="L360:L361"/>
    <mergeCell ref="C363:C365"/>
    <mergeCell ref="R364:R365"/>
    <mergeCell ref="C367:C3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2024-09-19T13:20:47Z</dcterms:modified>
</cp:coreProperties>
</file>